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M:\ABAS-Listed\Sunsweet Public Company Limited\Sun Sweet Plc_Dec 2021 [Y_E]\"/>
    </mc:Choice>
  </mc:AlternateContent>
  <xr:revisionPtr revIDLastSave="0" documentId="13_ncr:1_{555671CD-78FE-49CD-8501-D1B02AE52DB0}" xr6:coauthVersionLast="46" xr6:coauthVersionMax="46" xr10:uidLastSave="{00000000-0000-0000-0000-000000000000}"/>
  <bookViews>
    <workbookView xWindow="-120" yWindow="-120" windowWidth="21840" windowHeight="13140" tabRatio="755" activeTab="4" xr2:uid="{00000000-000D-0000-FFFF-FFFF00000000}"/>
  </bookViews>
  <sheets>
    <sheet name="BS6-8" sheetId="1" r:id="rId1"/>
    <sheet name="PL9" sheetId="2" r:id="rId2"/>
    <sheet name="EQ_Conso10" sheetId="3" r:id="rId3"/>
    <sheet name="EQ_Com11" sheetId="7" r:id="rId4"/>
    <sheet name="12-13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26" i="7" l="1"/>
  <c r="N82" i="5"/>
  <c r="L82" i="5"/>
  <c r="J82" i="5"/>
  <c r="H82" i="5"/>
  <c r="P25" i="7"/>
  <c r="R25" i="7" s="1"/>
  <c r="P26" i="7"/>
  <c r="P27" i="7"/>
  <c r="R27" i="7" s="1"/>
  <c r="P28" i="7"/>
  <c r="D30" i="7"/>
  <c r="P26" i="3"/>
  <c r="P27" i="3"/>
  <c r="P28" i="3"/>
  <c r="R26" i="3"/>
  <c r="V26" i="3" s="1"/>
  <c r="R28" i="3"/>
  <c r="V28" i="3" s="1"/>
  <c r="P29" i="3"/>
  <c r="L27" i="3"/>
  <c r="R27" i="3" s="1"/>
  <c r="V27" i="3" s="1"/>
  <c r="J34" i="2"/>
  <c r="H34" i="2"/>
  <c r="F34" i="2"/>
  <c r="D34" i="2"/>
  <c r="N71" i="5"/>
  <c r="N61" i="5"/>
  <c r="J71" i="5"/>
  <c r="J61" i="5"/>
  <c r="J12" i="2"/>
  <c r="J21" i="2" s="1"/>
  <c r="F12" i="2"/>
  <c r="F21" i="2" s="1"/>
  <c r="F24" i="2" s="1"/>
  <c r="F39" i="2" s="1"/>
  <c r="F42" i="2" s="1"/>
  <c r="K121" i="1"/>
  <c r="K124" i="1" s="1"/>
  <c r="K77" i="1"/>
  <c r="K68" i="1"/>
  <c r="K30" i="1"/>
  <c r="K19" i="1"/>
  <c r="G121" i="1"/>
  <c r="G124" i="1" s="1"/>
  <c r="G77" i="1"/>
  <c r="G68" i="1"/>
  <c r="G30" i="1"/>
  <c r="G19" i="1"/>
  <c r="N30" i="7"/>
  <c r="J30" i="7"/>
  <c r="H30" i="7"/>
  <c r="F30" i="7"/>
  <c r="K80" i="1" l="1"/>
  <c r="K127" i="1" s="1"/>
  <c r="R26" i="7"/>
  <c r="L20" i="3"/>
  <c r="P30" i="7"/>
  <c r="J24" i="2"/>
  <c r="N9" i="5"/>
  <c r="N29" i="5" s="1"/>
  <c r="N41" i="5" s="1"/>
  <c r="N45" i="5" s="1"/>
  <c r="N73" i="5" s="1"/>
  <c r="N76" i="5" s="1"/>
  <c r="J9" i="5"/>
  <c r="J29" i="5" s="1"/>
  <c r="J41" i="5" s="1"/>
  <c r="J45" i="5" s="1"/>
  <c r="J73" i="5" s="1"/>
  <c r="J76" i="5" s="1"/>
  <c r="G80" i="1"/>
  <c r="G127" i="1" s="1"/>
  <c r="K33" i="1"/>
  <c r="G33" i="1"/>
  <c r="F36" i="2"/>
  <c r="F45" i="2" s="1"/>
  <c r="F48" i="2" s="1"/>
  <c r="A93" i="5"/>
  <c r="J39" i="2" l="1"/>
  <c r="J42" i="2" s="1"/>
  <c r="L19" i="7"/>
  <c r="J36" i="2"/>
  <c r="J45" i="2" s="1"/>
  <c r="J48" i="2" s="1"/>
  <c r="L17" i="7"/>
  <c r="R17" i="7" s="1"/>
  <c r="L18" i="3"/>
  <c r="R18" i="3" s="1"/>
  <c r="V18" i="3" s="1"/>
  <c r="P20" i="3" l="1"/>
  <c r="R19" i="3"/>
  <c r="V19" i="3" s="1"/>
  <c r="T22" i="3"/>
  <c r="T24" i="3" s="1"/>
  <c r="T31" i="3" s="1"/>
  <c r="N22" i="3"/>
  <c r="N24" i="3" s="1"/>
  <c r="N31" i="3" s="1"/>
  <c r="J22" i="3"/>
  <c r="J24" i="3" s="1"/>
  <c r="J31" i="3" s="1"/>
  <c r="H22" i="3"/>
  <c r="H24" i="3" s="1"/>
  <c r="H31" i="3" s="1"/>
  <c r="F22" i="3"/>
  <c r="F24" i="3" s="1"/>
  <c r="F31" i="3" s="1"/>
  <c r="D22" i="3"/>
  <c r="D24" i="3" s="1"/>
  <c r="D31" i="3" s="1"/>
  <c r="P22" i="3" l="1"/>
  <c r="P24" i="3" s="1"/>
  <c r="P31" i="3" s="1"/>
  <c r="R18" i="7"/>
  <c r="N21" i="7"/>
  <c r="J21" i="7"/>
  <c r="H21" i="7"/>
  <c r="F21" i="7"/>
  <c r="D21" i="7"/>
  <c r="P21" i="7" l="1"/>
  <c r="L71" i="5"/>
  <c r="H71" i="5"/>
  <c r="L61" i="5"/>
  <c r="H61" i="5"/>
  <c r="I68" i="1" l="1"/>
  <c r="E68" i="1"/>
  <c r="H12" i="2" l="1"/>
  <c r="H21" i="2" s="1"/>
  <c r="L9" i="5" s="1"/>
  <c r="L29" i="5" s="1"/>
  <c r="L41" i="5" s="1"/>
  <c r="L45" i="5" s="1"/>
  <c r="A3" i="7"/>
  <c r="A3" i="3"/>
  <c r="A3" i="5" s="1"/>
  <c r="A53" i="2"/>
  <c r="D12" i="2"/>
  <c r="D21" i="2" s="1"/>
  <c r="A89" i="1"/>
  <c r="A86" i="1"/>
  <c r="A129" i="1" s="1"/>
  <c r="A38" i="3" s="1"/>
  <c r="I77" i="1"/>
  <c r="E77" i="1"/>
  <c r="A46" i="1"/>
  <c r="I30" i="1"/>
  <c r="E30" i="1"/>
  <c r="I19" i="1"/>
  <c r="E19" i="1"/>
  <c r="D24" i="2" l="1"/>
  <c r="H9" i="5"/>
  <c r="H29" i="5" s="1"/>
  <c r="H41" i="5" s="1"/>
  <c r="H45" i="5" s="1"/>
  <c r="H73" i="5" s="1"/>
  <c r="H76" i="5" s="1"/>
  <c r="H24" i="2"/>
  <c r="L28" i="7" s="1"/>
  <c r="L73" i="5"/>
  <c r="L76" i="5" s="1"/>
  <c r="I80" i="1"/>
  <c r="A33" i="7"/>
  <c r="A47" i="5" s="1"/>
  <c r="E80" i="1"/>
  <c r="E33" i="1"/>
  <c r="A50" i="5"/>
  <c r="I33" i="1"/>
  <c r="R28" i="7" l="1"/>
  <c r="R30" i="7" s="1"/>
  <c r="L30" i="7"/>
  <c r="L29" i="3"/>
  <c r="R29" i="3" s="1"/>
  <c r="V29" i="3" s="1"/>
  <c r="D39" i="2"/>
  <c r="D42" i="2" s="1"/>
  <c r="D36" i="2"/>
  <c r="D45" i="2" s="1"/>
  <c r="D48" i="2" s="1"/>
  <c r="H39" i="2"/>
  <c r="H42" i="2" s="1"/>
  <c r="H36" i="2"/>
  <c r="H45" i="2" l="1"/>
  <c r="H48" i="2" s="1"/>
  <c r="L21" i="7"/>
  <c r="I121" i="1" s="1"/>
  <c r="I124" i="1" s="1"/>
  <c r="I127" i="1" s="1"/>
  <c r="R19" i="7"/>
  <c r="R21" i="7" s="1"/>
  <c r="R20" i="3"/>
  <c r="L22" i="3"/>
  <c r="E121" i="1" l="1"/>
  <c r="E124" i="1" s="1"/>
  <c r="E127" i="1" s="1"/>
  <c r="L24" i="3"/>
  <c r="L31" i="3" s="1"/>
  <c r="V20" i="3"/>
  <c r="V22" i="3" s="1"/>
  <c r="V24" i="3" s="1"/>
  <c r="V31" i="3" s="1"/>
  <c r="R22" i="3"/>
  <c r="R24" i="3" s="1"/>
  <c r="R31" i="3" s="1"/>
</calcChain>
</file>

<file path=xl/sharedStrings.xml><?xml version="1.0" encoding="utf-8"?>
<sst xmlns="http://schemas.openxmlformats.org/spreadsheetml/2006/main" count="349" uniqueCount="195">
  <si>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</si>
  <si>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</si>
  <si>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</si>
  <si>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</si>
  <si>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</si>
  <si>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</si>
  <si>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</si>
  <si>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</si>
  <si>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</si>
  <si>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</si>
  <si>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</si>
  <si>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</si>
  <si>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</si>
  <si>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</si>
  <si>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สินทรัพย์ไม่มีตัวตน - สุทธิ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</si>
  <si>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</si>
  <si>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</si>
  <si>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</si>
  <si>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</si>
  <si>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</si>
  <si>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เงินกู้ยืมระยะยาวจากสถาบันการเงิน</t>
  </si>
  <si>
    <t>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</si>
  <si>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</si>
  <si>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</si>
  <si>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</si>
  <si>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</si>
  <si>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</si>
  <si>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</si>
  <si>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</si>
  <si>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</si>
  <si>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</si>
  <si>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</si>
  <si>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</si>
  <si>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-</t>
  </si>
  <si>
    <t>ยังไม่ได้จัดสรร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</si>
  <si>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</si>
  <si>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</si>
  <si>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</si>
  <si>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</si>
  <si>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</si>
  <si>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</si>
  <si>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</si>
  <si>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</si>
  <si>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</si>
  <si>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ภาษีเงินได้</t>
  </si>
  <si>
    <t>งบแสดงการเปลี่ยนแปลงส่วนของเจ้าของ</t>
  </si>
  <si>
    <t>ส่วนต่ำกว่าทุน</t>
  </si>
  <si>
    <t>จากการรวม</t>
  </si>
  <si>
    <t>ทุนที่ออกและ</t>
  </si>
  <si>
    <t>ธุรกิจภายใต้การ</t>
  </si>
  <si>
    <t>ส่วนได้เสียที่ไม่มี</t>
  </si>
  <si>
    <t>เรียกชำระแล้ว</t>
  </si>
  <si>
    <t>ควบคุมเดียวกัน</t>
  </si>
  <si>
    <t>อำนาจควบคุม</t>
  </si>
  <si>
    <t>งบกระแสเงินสด</t>
  </si>
  <si>
    <t xml:space="preserve"> </t>
  </si>
  <si>
    <t>กระแสเงินสดจากกิจกรรมดำเนินงาน</t>
  </si>
  <si>
    <t>การเปลี่ยนแปลงของเงินทุนหมุนเวียน</t>
  </si>
  <si>
    <t>ลูกหนี้การค้าและลูกหนี้อื่น</t>
  </si>
  <si>
    <t xml:space="preserve">สินทรัพย์หมุนเวียนอื่น  </t>
  </si>
  <si>
    <t>จ่ายภาษีเงินได้</t>
  </si>
  <si>
    <t>กระแสเงินสดจากกิจกรรมลงทุน</t>
  </si>
  <si>
    <t>เงินสดรับจากการจำหน่ายอุปกรณ์</t>
  </si>
  <si>
    <t>เงินสดรับจากดอกเบี้ย</t>
  </si>
  <si>
    <t>เงินสดจ่ายเพื่อซื้อสินทรัพย์ไม่มีตัวตน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</si>
  <si>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</si>
  <si>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</si>
  <si>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</si>
  <si>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</si>
  <si>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</si>
  <si>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</si>
  <si>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</t>
  </si>
  <si>
    <t>- รายการซื้อสินทรัพย์ถาวรค้างชำระ</t>
  </si>
  <si>
    <t xml:space="preserve">      มูลค่าที่ตราไว้หุ้นละ 0.50 บาท</t>
  </si>
  <si>
    <t>บริษัท ซันสวีท จำกัด (มหาชน)</t>
  </si>
  <si>
    <t>สินค้าคงเหลือ - สุทธิ</t>
  </si>
  <si>
    <t>ที่ดิน อาคาร และอุปกรณ์ - สุทธิ</t>
  </si>
  <si>
    <t>ส่วนเกินมูลค่าหุ้นสามัญ</t>
  </si>
  <si>
    <t>ส่วนต่ำกว่าทุนจากการรวมธุรกิจ</t>
  </si>
  <si>
    <t>ภายใต้การควบคุมเดียวกัน</t>
  </si>
  <si>
    <t>จัดสรรแล้ว - ทุนสำรองตามกฎหมาย</t>
  </si>
  <si>
    <t>องค์ประกอบอื่นของส่วนของเจ้าของ</t>
  </si>
  <si>
    <t>รายได้จากการขาย</t>
  </si>
  <si>
    <t>ต้นทุนขาย</t>
  </si>
  <si>
    <t>ส่วนเกินมูลค่า</t>
  </si>
  <si>
    <t>หุ้นสามัญ</t>
  </si>
  <si>
    <t>ตามกฎหมาย</t>
  </si>
  <si>
    <t>เบ็ดเสร็จอื่น</t>
  </si>
  <si>
    <t>การวัดมูลค่าใหม่</t>
  </si>
  <si>
    <t>ของภาระผูกพัน</t>
  </si>
  <si>
    <t>ผลประโยชน์</t>
  </si>
  <si>
    <t xml:space="preserve">   เงินปันผลจ่าย</t>
  </si>
  <si>
    <t>ทุนสำรอง</t>
  </si>
  <si>
    <t>จัดสรรแล้ว -</t>
  </si>
  <si>
    <t>พนักงาน</t>
  </si>
  <si>
    <t>ค่าตัดจำหน่าย</t>
  </si>
  <si>
    <t>ค่าเสื่อมราคา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</si>
  <si>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</si>
  <si>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หนี้สินที่เกิดจากสัญญา</t>
  </si>
  <si>
    <t>เงินสดจ่ายคืนเงินกู้ยืมระยะสั้นจากสถาบันการเงิน</t>
  </si>
  <si>
    <t xml:space="preserve">   ส่วนของส่วนได้เสียที่ไม่มีอำนาจควบคุม</t>
  </si>
  <si>
    <t>พ.ศ. 2563</t>
  </si>
  <si>
    <t>สินทรัพย์สิทธิการใช้ - สุทธิ</t>
  </si>
  <si>
    <t>หนี้สินตามสัญญาเช่า - สุทธิ</t>
  </si>
  <si>
    <t>ยอดคงเหลือ ณ วันที่ 31 ธันวาคม พ.ศ. 2563</t>
  </si>
  <si>
    <t>ผลขาดทุนด้านเครดิตที่คาดว่าจะเกิดขึ้น</t>
  </si>
  <si>
    <t>รายได้ดอกเบี้ยรับ</t>
  </si>
  <si>
    <t>หนี้สินตามสัญญาเช่าส่วนที่ถึง</t>
  </si>
  <si>
    <t>กำหนดชำระภายในหนึ่งปี - สุทธิ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</si>
  <si>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</si>
  <si>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ส่วนของทุน</t>
  </si>
  <si>
    <t xml:space="preserve">   กำไรเบ็ดเสร็จรวมสำหรับปี</t>
  </si>
  <si>
    <t>ค่าเสื่อมราคาสินทรัพย์สิทธิการใช้</t>
  </si>
  <si>
    <t>ขาดทุนจากการตัดจำหน่ายสินทรัพย์ไม่มีตัวตน</t>
  </si>
  <si>
    <t>จ่ายชำระภาระผูกพันผลประโยชน์พนักงาน</t>
  </si>
  <si>
    <t>จ่ายดอกเบี้ย</t>
  </si>
  <si>
    <t>เงินสดสุทธิได้มาจากกิจกรรมดำเนินงาน</t>
  </si>
  <si>
    <t>การโอนสินทรัพย์เป็นค่าใช้จ่าย</t>
  </si>
  <si>
    <t>ยอดคงเหลือ ณ วันที่ 31 ธันวาคม พ.ศ. 2564</t>
  </si>
  <si>
    <t>พ.ศ. 2564</t>
  </si>
  <si>
    <t>ณ วันที่ 31 ธันวาคม พ.ศ. 2564</t>
  </si>
  <si>
    <t>สำหรับปีสิ้นสุดวันที่ 31 ธันวาคม พ.ศ. 2564</t>
  </si>
  <si>
    <t>เงินเบิกเกินบัญชีและเงินกู้ยืมระยะสั้น</t>
  </si>
  <si>
    <t>จากสถาบันการเงิน</t>
  </si>
  <si>
    <t>หนี้สินภาษีเงินได้รอการตัดบัญชี - สุทธิ</t>
  </si>
  <si>
    <t>สินทรัพย์ภาษีเงินได้รอการตัดบัญชี - สุทธิ</t>
  </si>
  <si>
    <t xml:space="preserve">   หุ้นสามัญ จำนวน 645,000,000 หุ้น </t>
  </si>
  <si>
    <t xml:space="preserve">      (พ.ศ. 2563: หุ้นสามัญ </t>
  </si>
  <si>
    <t xml:space="preserve">      จำนวน 430,000,000 หุ้น </t>
  </si>
  <si>
    <t xml:space="preserve">      มูลค่าที่ตราไว้หุ้นละ 0.50 บาท)</t>
  </si>
  <si>
    <t xml:space="preserve">  หุ้นสามัญ จำนวน 644,997,425 หุ้น</t>
  </si>
  <si>
    <t xml:space="preserve">      มูลค่าที่ได้รับชำระแล้วหุ้นละ 0.50 บาท </t>
  </si>
  <si>
    <t xml:space="preserve">      จำนวน 430,000,000 หุ้น มูลค่าที่</t>
  </si>
  <si>
    <t xml:space="preserve">      ได้รับชำระแล้วหุ้นละ 0.50 บาท)</t>
  </si>
  <si>
    <t>รวมส่วนของผู้เป็นเจ้าของของบริษัท</t>
  </si>
  <si>
    <t>กำไรก่อนภาษีเงินได้</t>
  </si>
  <si>
    <t>กำไรสุทธิสำหรับปี</t>
  </si>
  <si>
    <t xml:space="preserve">   รายการที่จะไม่จัดประเภทรายการใหม่</t>
  </si>
  <si>
    <t xml:space="preserve">      ไปยังกำไรหรือขาดทุนในภายหลัง</t>
  </si>
  <si>
    <t xml:space="preserve">           การวัดมูลค่าใหม่ของภาระผูกพัน</t>
  </si>
  <si>
    <t xml:space="preserve">              ผลประโยชน์พนักงาน</t>
  </si>
  <si>
    <t xml:space="preserve">           ภาษีเงินได้ที่เกี่ยวกับรายการที่จะไม่จัดประเภท</t>
  </si>
  <si>
    <t xml:space="preserve">              รายการใหม่ไปยังกำไรหรือขาดทุนในภายหลัง</t>
  </si>
  <si>
    <t>กำไรเบ็ดเสร็จรวมสำหรับปี</t>
  </si>
  <si>
    <t>การแบ่งปันกำไรสุทธิ</t>
  </si>
  <si>
    <t xml:space="preserve">   ส่วนของผู้เป็นเจ้าของของบริษัท</t>
  </si>
  <si>
    <t>การแบ่งปันกำไรเบ็ดเสร็จรวม</t>
  </si>
  <si>
    <t>กำไรต่อหุ้น</t>
  </si>
  <si>
    <t xml:space="preserve">   กำไรต่อหุ้นขั้นพื้นฐาน</t>
  </si>
  <si>
    <t>29, 33</t>
  </si>
  <si>
    <t>รวม</t>
  </si>
  <si>
    <t>ส่วนของผู้เป็นเจ้าของ</t>
  </si>
  <si>
    <t>ของบริษัท</t>
  </si>
  <si>
    <t xml:space="preserve">   การเพิ่มหุ้นสามัญ</t>
  </si>
  <si>
    <t>องค์ประกอบอื่นของ</t>
  </si>
  <si>
    <t>รายการปรับปรุงกระทบกำไรจากการดำเนินงาน :</t>
  </si>
  <si>
    <t>ที่ยังไม่เกิดขึ้นจริง - สุทธิ</t>
  </si>
  <si>
    <t>ของตราสารอนุพันธ์ทางการเงิน</t>
  </si>
  <si>
    <t>เงินสดจ่ายเพื่อซื้อที่ดิน อาคารและอุปกรณ์</t>
  </si>
  <si>
    <t>เงินสดจ่ายคืนเงินต้นของหนี้สินตามสัญญาเช่า</t>
  </si>
  <si>
    <t>เงินปันผลจ่าย</t>
  </si>
  <si>
    <t>เงินสดสุทธิใช้ไปในกิจกรรมจัดหาเงิน</t>
  </si>
  <si>
    <t>เงินสดและรายการเทียบเท่าเงินสดปลายปีประกอบด้วย</t>
  </si>
  <si>
    <t>รวมเงินสดและรายการเทียบเท่าเงินสด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</si>
  <si>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เงินเบิกเกินบัญชีธนาคาร</t>
    </r>
  </si>
  <si>
    <t>- การเพิ่มขึ้นของสินทรัพย์สิทธิการใช้ภายใต้สัญญาเช่า</t>
  </si>
  <si>
    <t>- จ่ายหุ้นปันผล</t>
  </si>
  <si>
    <t>18, 32</t>
  </si>
  <si>
    <t>สินทรัพย์อนุพันธ์ทางการเงิน</t>
  </si>
  <si>
    <t>หนี้สินอนุพันธ์ทางการเงิน</t>
  </si>
  <si>
    <t>กำไรสะสม</t>
  </si>
  <si>
    <t>กำไร (ขาดทุน) จากอัตราแลกเปลี่ยน - สุทธิ</t>
  </si>
  <si>
    <t>กำไร (ขาดทุน) จากตราสารอนุพันธ์ทางการเงิน - สุทธิ</t>
  </si>
  <si>
    <t>กำไร (ขาดทุน) เบ็ดเสร็จอื่น:</t>
  </si>
  <si>
    <t>กำไร (ขาดทุน) เบ็ดเสร็จอื่นสำหรับปี - สุทธิจากภาษี</t>
  </si>
  <si>
    <t>กำไร (ขาดทุน) สะสม</t>
  </si>
  <si>
    <t>กำไร (ขาดทุน)</t>
  </si>
  <si>
    <t>ยอดยกมา ณ วันที่ 1 มกราคม พ.ศ. 2563</t>
  </si>
  <si>
    <t xml:space="preserve">   การจัดสรรทุนสำรองตามกฎหมาย</t>
  </si>
  <si>
    <t>ยอดยกมา ณ วันที่ 1 มกราคม พ.ศ. 2564</t>
  </si>
  <si>
    <t>สินทรัพย์ดำเนินงานลดลง (เพิ่มขึ้น)</t>
  </si>
  <si>
    <t>หนี้สินดำเนินงานเพิ่มขึ้น (ลดลง)</t>
  </si>
  <si>
    <t>เงินสดและรายการเทียบเท่าเงินสดเพิ่มขึ้น (ลดลง) สุทธิ</t>
  </si>
  <si>
    <t>เงินสดรับจากเงินกู้ยืมระยะสั้นจากสถาบันการเงิน</t>
  </si>
  <si>
    <t>(กลับรายการ) ขาดทุน</t>
  </si>
  <si>
    <t>จากการด้อยค่าของอุปกรณ์</t>
  </si>
  <si>
    <t>ขาดทุนจากการจำหน่ายและตัดจำหน่ายอุปกรณ์</t>
  </si>
  <si>
    <t>ขาดทุน (กำไร) จากการเปลี่ยนแปลงมูลค่ายุติธรรม</t>
  </si>
  <si>
    <t>ขาดทุน (กำไร) จากอัตราแลกเปลี่ยน</t>
  </si>
  <si>
    <t>ขาดทุนจากการลดมูลค่าของสินค้าคงเหลือ</t>
  </si>
  <si>
    <t>เงินลงทุนในบริษัทย่อย</t>
  </si>
  <si>
    <t>ส่วนของผู้เป็นเจ้าของของบริษัท</t>
  </si>
  <si>
    <t>- เงินปันผลค้างจ่าย</t>
  </si>
  <si>
    <t xml:space="preserve">การเปลี่ยนแปลงในส่วนของผู้เป็นเจ้าของสำหรับปี  </t>
  </si>
  <si>
    <t>การเปลี่ยนแปลงในส่วนของผู้เป็นเจ้าของสำหรับปี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</si>
</sst>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;\(#,##0.0\)"/>
    <numFmt numFmtId="167" formatCode="#,##0;\(#,##0\);\-"/>
    <numFmt numFmtId="168" formatCode="#,##0.00;\(#,##0.00\);\-"/>
    <numFmt numFmtId="169" formatCode="#,##0.00;\(#,##0.00\)"/>
  </numFmts>
  <fonts count="25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5" fillId="26" borderId="0" applyNumberFormat="0" applyBorder="0" applyAlignment="0" applyProtection="0"/>
    <xf numFmtId="0" fontId="6" fillId="27" borderId="7" applyNumberFormat="0" applyAlignment="0" applyProtection="0"/>
    <xf numFmtId="0" fontId="7" fillId="28" borderId="8" applyNumberFormat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29" borderId="0" applyNumberFormat="0" applyBorder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2" fillId="0" borderId="11" applyNumberFormat="0" applyFill="0" applyAlignment="0" applyProtection="0"/>
    <xf numFmtId="0" fontId="12" fillId="0" borderId="0" applyNumberFormat="0" applyFill="0" applyBorder="0" applyAlignment="0" applyProtection="0"/>
    <xf numFmtId="0" fontId="13" fillId="30" borderId="7" applyNumberFormat="0" applyAlignment="0" applyProtection="0"/>
    <xf numFmtId="0" fontId="14" fillId="0" borderId="12" applyNumberFormat="0" applyFill="0" applyAlignment="0" applyProtection="0"/>
    <xf numFmtId="0" fontId="15" fillId="31" borderId="0" applyNumberFormat="0" applyBorder="0" applyAlignment="0" applyProtection="0"/>
    <xf numFmtId="0" fontId="2" fillId="0" borderId="0"/>
    <xf numFmtId="0" fontId="3" fillId="32" borderId="13" applyNumberFormat="0" applyFont="0" applyAlignment="0" applyProtection="0"/>
    <xf numFmtId="0" fontId="16" fillId="27" borderId="14" applyNumberFormat="0" applyAlignment="0" applyProtection="0"/>
    <xf numFmtId="9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19" fillId="0" borderId="0" applyNumberFormat="0" applyFill="0" applyBorder="0" applyAlignment="0" applyProtection="0"/>
  </cellStyleXfs>
  <cellXfs count="141">
    <xf numFmtId="0" fontId="0" fillId="0" borderId="0" xfId="0"/>
    <xf numFmtId="165" fontId="20" fillId="0" borderId="0" xfId="42" applyNumberFormat="1" applyFont="1" applyFill="1" applyAlignment="1">
      <alignment vertical="center"/>
    </xf>
    <xf numFmtId="167" fontId="21" fillId="0" borderId="0" xfId="29" applyNumberFormat="1" applyFont="1" applyFill="1" applyAlignment="1">
      <alignment vertical="center"/>
    </xf>
    <xf numFmtId="167" fontId="21" fillId="0" borderId="0" xfId="42" applyNumberFormat="1" applyFont="1" applyFill="1" applyAlignment="1">
      <alignment vertical="center"/>
    </xf>
    <xf numFmtId="165" fontId="21" fillId="0" borderId="0" xfId="42" applyNumberFormat="1" applyFont="1" applyFill="1" applyAlignment="1">
      <alignment vertical="center"/>
    </xf>
    <xf numFmtId="165" fontId="20" fillId="0" borderId="1" xfId="42" applyNumberFormat="1" applyFont="1" applyFill="1" applyBorder="1" applyAlignment="1">
      <alignment vertical="center"/>
    </xf>
    <xf numFmtId="167" fontId="21" fillId="0" borderId="1" xfId="29" applyNumberFormat="1" applyFont="1" applyFill="1" applyBorder="1" applyAlignment="1">
      <alignment vertical="center"/>
    </xf>
    <xf numFmtId="167" fontId="21" fillId="0" borderId="1" xfId="42" applyNumberFormat="1" applyFont="1" applyFill="1" applyBorder="1" applyAlignment="1">
      <alignment vertical="center"/>
    </xf>
    <xf numFmtId="165" fontId="20" fillId="0" borderId="0" xfId="42" applyNumberFormat="1" applyFont="1" applyFill="1" applyAlignment="1">
      <alignment horizontal="center" vertical="center"/>
    </xf>
    <xf numFmtId="167" fontId="20" fillId="0" borderId="0" xfId="42" applyNumberFormat="1" applyFont="1" applyFill="1" applyBorder="1" applyAlignment="1">
      <alignment vertical="center"/>
    </xf>
    <xf numFmtId="167" fontId="20" fillId="0" borderId="0" xfId="42" applyNumberFormat="1" applyFont="1" applyFill="1" applyAlignment="1">
      <alignment horizontal="right" vertical="center"/>
    </xf>
    <xf numFmtId="167" fontId="20" fillId="0" borderId="1" xfId="29" applyNumberFormat="1" applyFont="1" applyFill="1" applyBorder="1" applyAlignment="1">
      <alignment horizontal="right" vertical="center"/>
    </xf>
    <xf numFmtId="167" fontId="20" fillId="0" borderId="1" xfId="42" applyNumberFormat="1" applyFont="1" applyFill="1" applyBorder="1" applyAlignment="1">
      <alignment horizontal="right" vertical="center"/>
    </xf>
    <xf numFmtId="165" fontId="20" fillId="0" borderId="0" xfId="42" applyNumberFormat="1" applyFont="1" applyFill="1" applyBorder="1" applyAlignment="1">
      <alignment horizontal="center" vertical="center"/>
    </xf>
    <xf numFmtId="167" fontId="20" fillId="0" borderId="0" xfId="29" applyNumberFormat="1" applyFont="1" applyFill="1" applyBorder="1" applyAlignment="1">
      <alignment horizontal="right" vertical="center"/>
    </xf>
    <xf numFmtId="167" fontId="20" fillId="0" borderId="0" xfId="42" applyNumberFormat="1" applyFont="1" applyFill="1" applyBorder="1" applyAlignment="1">
      <alignment horizontal="right" vertical="center"/>
    </xf>
    <xf numFmtId="165" fontId="21" fillId="0" borderId="0" xfId="42" applyNumberFormat="1" applyFont="1" applyFill="1" applyAlignment="1">
      <alignment horizontal="center" vertical="center"/>
    </xf>
    <xf numFmtId="167" fontId="21" fillId="0" borderId="0" xfId="29" applyNumberFormat="1" applyFont="1" applyFill="1" applyAlignment="1">
      <alignment horizontal="right" vertical="center"/>
    </xf>
    <xf numFmtId="167" fontId="21" fillId="0" borderId="0" xfId="42" applyNumberFormat="1" applyFont="1" applyFill="1" applyAlignment="1">
      <alignment horizontal="right" vertical="center"/>
    </xf>
    <xf numFmtId="167" fontId="21" fillId="0" borderId="0" xfId="42" applyNumberFormat="1" applyFont="1" applyFill="1" applyAlignment="1">
      <alignment horizontal="center" vertical="center"/>
    </xf>
    <xf numFmtId="166" fontId="21" fillId="0" borderId="0" xfId="42" applyNumberFormat="1" applyFont="1" applyFill="1" applyAlignment="1">
      <alignment horizontal="center" vertical="center"/>
    </xf>
    <xf numFmtId="167" fontId="21" fillId="0" borderId="1" xfId="29" applyNumberFormat="1" applyFont="1" applyFill="1" applyBorder="1" applyAlignment="1">
      <alignment horizontal="right" vertical="center"/>
    </xf>
    <xf numFmtId="167" fontId="21" fillId="0" borderId="0" xfId="42" applyNumberFormat="1" applyFont="1" applyFill="1" applyBorder="1" applyAlignment="1">
      <alignment horizontal="right" vertical="center"/>
    </xf>
    <xf numFmtId="167" fontId="21" fillId="0" borderId="1" xfId="42" applyNumberFormat="1" applyFont="1" applyFill="1" applyBorder="1" applyAlignment="1">
      <alignment horizontal="right" vertical="center"/>
    </xf>
    <xf numFmtId="167" fontId="21" fillId="0" borderId="0" xfId="29" applyNumberFormat="1" applyFont="1" applyFill="1" applyBorder="1" applyAlignment="1">
      <alignment horizontal="right" vertical="center"/>
    </xf>
    <xf numFmtId="167" fontId="21" fillId="0" borderId="2" xfId="29" applyNumberFormat="1" applyFont="1" applyFill="1" applyBorder="1" applyAlignment="1">
      <alignment horizontal="right" vertical="center"/>
    </xf>
    <xf numFmtId="167" fontId="21" fillId="0" borderId="3" xfId="29" applyNumberFormat="1" applyFont="1" applyFill="1" applyBorder="1" applyAlignment="1">
      <alignment horizontal="right" vertical="center"/>
    </xf>
    <xf numFmtId="167" fontId="20" fillId="0" borderId="0" xfId="29" applyNumberFormat="1" applyFont="1" applyFill="1" applyAlignment="1">
      <alignment vertical="center"/>
    </xf>
    <xf numFmtId="165" fontId="21" fillId="0" borderId="1" xfId="42" applyNumberFormat="1" applyFont="1" applyFill="1" applyBorder="1" applyAlignment="1">
      <alignment vertical="center"/>
    </xf>
    <xf numFmtId="165" fontId="21" fillId="0" borderId="1" xfId="42" applyNumberFormat="1" applyFont="1" applyFill="1" applyBorder="1" applyAlignment="1">
      <alignment horizontal="center" vertical="center"/>
    </xf>
    <xf numFmtId="167" fontId="20" fillId="0" borderId="1" xfId="29" applyNumberFormat="1" applyFont="1" applyFill="1" applyBorder="1" applyAlignment="1">
      <alignment vertical="center"/>
    </xf>
    <xf numFmtId="166" fontId="21" fillId="0" borderId="0" xfId="42" applyNumberFormat="1" applyFont="1" applyFill="1" applyAlignment="1">
      <alignment horizontal="left" vertical="center"/>
    </xf>
    <xf numFmtId="167" fontId="21" fillId="0" borderId="2" xfId="42" applyNumberFormat="1" applyFont="1" applyFill="1" applyBorder="1" applyAlignment="1">
      <alignment horizontal="right" vertical="center"/>
    </xf>
    <xf numFmtId="167" fontId="21" fillId="0" borderId="0" xfId="29" applyNumberFormat="1" applyFont="1" applyFill="1" applyBorder="1" applyAlignment="1">
      <alignment vertical="center"/>
    </xf>
    <xf numFmtId="167" fontId="21" fillId="0" borderId="0" xfId="42" applyNumberFormat="1" applyFont="1" applyFill="1" applyBorder="1" applyAlignment="1">
      <alignment vertical="center"/>
    </xf>
    <xf numFmtId="165" fontId="21" fillId="0" borderId="0" xfId="42" applyNumberFormat="1" applyFont="1" applyFill="1" applyBorder="1" applyAlignment="1">
      <alignment vertical="center"/>
    </xf>
    <xf numFmtId="165" fontId="21" fillId="0" borderId="0" xfId="42" applyNumberFormat="1" applyFont="1" applyFill="1" applyBorder="1" applyAlignment="1">
      <alignment horizontal="center" vertical="center"/>
    </xf>
    <xf numFmtId="167" fontId="21" fillId="0" borderId="3" xfId="42" applyNumberFormat="1" applyFont="1" applyFill="1" applyBorder="1" applyAlignment="1">
      <alignment horizontal="right" vertical="center"/>
    </xf>
    <xf numFmtId="167" fontId="20" fillId="0" borderId="0" xfId="42" applyNumberFormat="1" applyFont="1" applyFill="1" applyAlignment="1">
      <alignment horizontal="center" vertical="center"/>
    </xf>
    <xf numFmtId="167" fontId="20" fillId="0" borderId="4" xfId="42" applyNumberFormat="1" applyFont="1" applyFill="1" applyBorder="1" applyAlignment="1">
      <alignment horizontal="right" vertical="center"/>
    </xf>
    <xf numFmtId="0" fontId="20" fillId="0" borderId="0" xfId="42" applyFont="1" applyFill="1" applyAlignment="1">
      <alignment horizontal="center" vertical="center"/>
    </xf>
    <xf numFmtId="167" fontId="20" fillId="0" borderId="0" xfId="42" quotePrefix="1" applyNumberFormat="1" applyFont="1" applyFill="1" applyBorder="1" applyAlignment="1">
      <alignment horizontal="right" vertical="center"/>
    </xf>
    <xf numFmtId="0" fontId="21" fillId="0" borderId="0" xfId="42" applyFont="1" applyFill="1" applyAlignment="1">
      <alignment horizontal="center" vertical="center"/>
    </xf>
    <xf numFmtId="0" fontId="21" fillId="0" borderId="0" xfId="42" applyFont="1" applyFill="1" applyBorder="1" applyAlignment="1">
      <alignment horizontal="center" vertical="center"/>
    </xf>
    <xf numFmtId="0" fontId="20" fillId="0" borderId="0" xfId="42" applyFont="1" applyFill="1" applyAlignment="1">
      <alignment vertical="center"/>
    </xf>
    <xf numFmtId="0" fontId="21" fillId="0" borderId="0" xfId="42" applyFont="1" applyFill="1" applyAlignment="1">
      <alignment vertical="center"/>
    </xf>
    <xf numFmtId="167" fontId="21" fillId="0" borderId="0" xfId="42" applyNumberFormat="1" applyFont="1" applyFill="1" applyBorder="1" applyAlignment="1">
      <alignment horizontal="center" vertical="center"/>
    </xf>
    <xf numFmtId="167" fontId="21" fillId="0" borderId="4" xfId="42" applyNumberFormat="1" applyFont="1" applyFill="1" applyBorder="1" applyAlignment="1">
      <alignment horizontal="right" vertical="center"/>
    </xf>
    <xf numFmtId="0" fontId="20" fillId="0" borderId="1" xfId="42" applyFont="1" applyFill="1" applyBorder="1" applyAlignment="1">
      <alignment vertical="center"/>
    </xf>
    <xf numFmtId="167" fontId="21" fillId="0" borderId="1" xfId="42" applyNumberFormat="1" applyFont="1" applyFill="1" applyBorder="1" applyAlignment="1">
      <alignment horizontal="center" vertical="center"/>
    </xf>
    <xf numFmtId="165" fontId="20" fillId="0" borderId="0" xfId="42" applyNumberFormat="1" applyFont="1" applyFill="1" applyAlignment="1">
      <alignment horizontal="right" vertical="center"/>
    </xf>
    <xf numFmtId="165" fontId="20" fillId="0" borderId="0" xfId="42" applyNumberFormat="1" applyFont="1" applyFill="1" applyBorder="1" applyAlignment="1">
      <alignment horizontal="right" vertical="center"/>
    </xf>
    <xf numFmtId="165" fontId="21" fillId="0" borderId="0" xfId="42" applyNumberFormat="1" applyFont="1" applyFill="1" applyBorder="1" applyAlignment="1">
      <alignment horizontal="right" vertical="center"/>
    </xf>
    <xf numFmtId="167" fontId="20" fillId="0" borderId="0" xfId="42" applyNumberFormat="1" applyFont="1" applyFill="1" applyAlignment="1">
      <alignment vertical="center"/>
    </xf>
    <xf numFmtId="167" fontId="20" fillId="0" borderId="1" xfId="42" applyNumberFormat="1" applyFont="1" applyFill="1" applyBorder="1" applyAlignment="1">
      <alignment vertical="center"/>
    </xf>
    <xf numFmtId="167" fontId="21" fillId="0" borderId="5" xfId="42" applyNumberFormat="1" applyFont="1" applyFill="1" applyBorder="1" applyAlignment="1">
      <alignment horizontal="right" vertical="center"/>
    </xf>
    <xf numFmtId="168" fontId="21" fillId="0" borderId="0" xfId="42" applyNumberFormat="1" applyFont="1" applyFill="1" applyBorder="1" applyAlignment="1">
      <alignment horizontal="right" vertical="center"/>
    </xf>
    <xf numFmtId="165" fontId="20" fillId="0" borderId="0" xfId="42" applyNumberFormat="1" applyFont="1" applyFill="1" applyBorder="1" applyAlignment="1">
      <alignment vertical="center"/>
    </xf>
    <xf numFmtId="167" fontId="21" fillId="0" borderId="0" xfId="28" applyNumberFormat="1" applyFont="1" applyFill="1" applyBorder="1" applyAlignment="1">
      <alignment vertical="center"/>
    </xf>
    <xf numFmtId="167" fontId="21" fillId="0" borderId="1" xfId="28" applyNumberFormat="1" applyFont="1" applyFill="1" applyBorder="1" applyAlignment="1">
      <alignment vertical="center"/>
    </xf>
    <xf numFmtId="167" fontId="21" fillId="0" borderId="0" xfId="28" applyNumberFormat="1" applyFont="1" applyFill="1" applyAlignment="1">
      <alignment vertical="center"/>
    </xf>
    <xf numFmtId="167" fontId="21" fillId="0" borderId="0" xfId="42" applyNumberFormat="1" applyFont="1" applyFill="1" applyAlignment="1">
      <alignment horizontal="right" wrapText="1"/>
    </xf>
    <xf numFmtId="167" fontId="21" fillId="0" borderId="0" xfId="28" applyNumberFormat="1" applyFont="1" applyFill="1" applyAlignment="1">
      <alignment horizontal="right"/>
    </xf>
    <xf numFmtId="167" fontId="21" fillId="0" borderId="0" xfId="28" applyNumberFormat="1" applyFont="1" applyFill="1" applyAlignment="1">
      <alignment horizontal="right" vertical="center"/>
    </xf>
    <xf numFmtId="167" fontId="21" fillId="0" borderId="0" xfId="42" applyNumberFormat="1" applyFont="1" applyFill="1" applyAlignment="1">
      <alignment horizontal="right"/>
    </xf>
    <xf numFmtId="166" fontId="21" fillId="0" borderId="0" xfId="42" applyNumberFormat="1" applyFont="1" applyFill="1" applyBorder="1" applyAlignment="1">
      <alignment horizontal="center" vertical="center"/>
    </xf>
    <xf numFmtId="167" fontId="21" fillId="0" borderId="0" xfId="42" applyNumberFormat="1" applyFont="1" applyFill="1" applyBorder="1" applyAlignment="1">
      <alignment horizontal="right" wrapText="1"/>
    </xf>
    <xf numFmtId="167" fontId="21" fillId="0" borderId="0" xfId="42" applyNumberFormat="1" applyFont="1" applyFill="1" applyAlignment="1">
      <alignment horizontal="right" vertical="top" wrapText="1"/>
    </xf>
    <xf numFmtId="167" fontId="21" fillId="0" borderId="0" xfId="28" applyNumberFormat="1" applyFont="1" applyFill="1" applyBorder="1" applyAlignment="1">
      <alignment horizontal="right" vertical="center"/>
    </xf>
    <xf numFmtId="0" fontId="22" fillId="0" borderId="0" xfId="0" applyFont="1" applyFill="1" applyAlignment="1">
      <alignment vertical="center"/>
    </xf>
    <xf numFmtId="167" fontId="21" fillId="0" borderId="0" xfId="31" applyNumberFormat="1" applyFont="1" applyFill="1" applyAlignment="1">
      <alignment vertical="center"/>
    </xf>
    <xf numFmtId="167" fontId="21" fillId="0" borderId="0" xfId="31" applyNumberFormat="1" applyFont="1" applyFill="1" applyBorder="1" applyAlignment="1">
      <alignment horizontal="right" vertical="center"/>
    </xf>
    <xf numFmtId="0" fontId="21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vertical="center"/>
    </xf>
    <xf numFmtId="165" fontId="21" fillId="0" borderId="0" xfId="42" applyNumberFormat="1" applyFont="1" applyFill="1" applyBorder="1" applyAlignment="1">
      <alignment horizontal="justify" vertical="center" wrapText="1"/>
    </xf>
    <xf numFmtId="167" fontId="21" fillId="0" borderId="0" xfId="42" applyNumberFormat="1" applyFont="1" applyFill="1" applyBorder="1" applyAlignment="1">
      <alignment horizontal="right" vertical="center" wrapText="1"/>
    </xf>
    <xf numFmtId="167" fontId="21" fillId="0" borderId="0" xfId="42" applyNumberFormat="1" applyFont="1" applyFill="1" applyBorder="1" applyAlignment="1">
      <alignment horizontal="justify" vertical="center" wrapText="1"/>
    </xf>
    <xf numFmtId="165" fontId="21" fillId="0" borderId="0" xfId="42" quotePrefix="1" applyNumberFormat="1" applyFont="1" applyFill="1" applyBorder="1" applyAlignment="1">
      <alignment vertical="center"/>
    </xf>
    <xf numFmtId="167" fontId="21" fillId="0" borderId="0" xfId="28" applyNumberFormat="1" applyFont="1" applyFill="1" applyAlignment="1">
      <alignment horizontal="right" vertical="center" wrapText="1"/>
    </xf>
    <xf numFmtId="167" fontId="21" fillId="0" borderId="4" xfId="0" applyNumberFormat="1" applyFont="1" applyFill="1" applyBorder="1" applyAlignment="1">
      <alignment horizontal="right" vertical="center"/>
    </xf>
    <xf numFmtId="165" fontId="21" fillId="0" borderId="0" xfId="0" applyNumberFormat="1" applyFont="1" applyFill="1" applyAlignment="1">
      <alignment vertical="center"/>
    </xf>
    <xf numFmtId="167" fontId="20" fillId="33" borderId="0" xfId="29" applyNumberFormat="1" applyFont="1" applyFill="1" applyBorder="1" applyAlignment="1">
      <alignment horizontal="right" vertical="center"/>
    </xf>
    <xf numFmtId="167" fontId="21" fillId="33" borderId="0" xfId="29" applyNumberFormat="1" applyFont="1" applyFill="1" applyAlignment="1">
      <alignment vertical="center"/>
    </xf>
    <xf numFmtId="167" fontId="21" fillId="33" borderId="0" xfId="0" applyNumberFormat="1" applyFont="1" applyFill="1" applyBorder="1" applyAlignment="1">
      <alignment horizontal="right" vertical="center"/>
    </xf>
    <xf numFmtId="167" fontId="21" fillId="33" borderId="4" xfId="0" applyNumberFormat="1" applyFont="1" applyFill="1" applyBorder="1" applyAlignment="1">
      <alignment horizontal="right" vertical="center"/>
    </xf>
    <xf numFmtId="167" fontId="21" fillId="33" borderId="0" xfId="29" applyNumberFormat="1" applyFont="1" applyFill="1" applyBorder="1" applyAlignment="1">
      <alignment horizontal="right" vertical="center"/>
    </xf>
    <xf numFmtId="167" fontId="21" fillId="33" borderId="1" xfId="42" applyNumberFormat="1" applyFont="1" applyFill="1" applyBorder="1" applyAlignment="1">
      <alignment horizontal="right" vertical="center"/>
    </xf>
    <xf numFmtId="167" fontId="21" fillId="33" borderId="0" xfId="29" applyNumberFormat="1" applyFont="1" applyFill="1" applyAlignment="1">
      <alignment horizontal="right" vertical="center"/>
    </xf>
    <xf numFmtId="167" fontId="20" fillId="33" borderId="0" xfId="42" applyNumberFormat="1" applyFont="1" applyFill="1" applyBorder="1" applyAlignment="1">
      <alignment horizontal="right" vertical="center"/>
    </xf>
    <xf numFmtId="167" fontId="21" fillId="33" borderId="0" xfId="42" applyNumberFormat="1" applyFont="1" applyFill="1" applyAlignment="1">
      <alignment vertical="center"/>
    </xf>
    <xf numFmtId="167" fontId="21" fillId="33" borderId="0" xfId="42" applyNumberFormat="1" applyFont="1" applyFill="1" applyBorder="1" applyAlignment="1">
      <alignment horizontal="right" vertical="center"/>
    </xf>
    <xf numFmtId="167" fontId="21" fillId="33" borderId="0" xfId="42" applyNumberFormat="1" applyFont="1" applyFill="1" applyAlignment="1">
      <alignment horizontal="right" vertical="center"/>
    </xf>
    <xf numFmtId="167" fontId="21" fillId="33" borderId="0" xfId="0" applyNumberFormat="1" applyFont="1" applyFill="1" applyAlignment="1">
      <alignment horizontal="right" vertical="center"/>
    </xf>
    <xf numFmtId="167" fontId="21" fillId="33" borderId="1" xfId="29" applyNumberFormat="1" applyFont="1" applyFill="1" applyBorder="1" applyAlignment="1">
      <alignment horizontal="right" vertical="center"/>
    </xf>
    <xf numFmtId="167" fontId="21" fillId="33" borderId="2" xfId="29" applyNumberFormat="1" applyFont="1" applyFill="1" applyBorder="1" applyAlignment="1">
      <alignment horizontal="right" vertical="center"/>
    </xf>
    <xf numFmtId="167" fontId="21" fillId="33" borderId="3" xfId="29" applyNumberFormat="1" applyFont="1" applyFill="1" applyBorder="1" applyAlignment="1">
      <alignment horizontal="right" vertical="center"/>
    </xf>
    <xf numFmtId="165" fontId="21" fillId="33" borderId="0" xfId="42" applyNumberFormat="1" applyFont="1" applyFill="1" applyAlignment="1">
      <alignment vertical="center"/>
    </xf>
    <xf numFmtId="167" fontId="21" fillId="33" borderId="0" xfId="0" applyNumberFormat="1" applyFont="1" applyFill="1" applyBorder="1" applyAlignment="1">
      <alignment vertical="center"/>
    </xf>
    <xf numFmtId="167" fontId="21" fillId="33" borderId="0" xfId="0" applyNumberFormat="1" applyFont="1" applyFill="1" applyAlignment="1">
      <alignment vertical="center"/>
    </xf>
    <xf numFmtId="167" fontId="21" fillId="33" borderId="4" xfId="0" applyNumberFormat="1" applyFont="1" applyFill="1" applyBorder="1" applyAlignment="1">
      <alignment vertical="center"/>
    </xf>
    <xf numFmtId="167" fontId="21" fillId="33" borderId="2" xfId="42" applyNumberFormat="1" applyFont="1" applyFill="1" applyBorder="1" applyAlignment="1">
      <alignment horizontal="right" vertical="center"/>
    </xf>
    <xf numFmtId="167" fontId="21" fillId="33" borderId="0" xfId="29" applyNumberFormat="1" applyFont="1" applyFill="1" applyBorder="1" applyAlignment="1">
      <alignment vertical="center"/>
    </xf>
    <xf numFmtId="167" fontId="21" fillId="33" borderId="0" xfId="42" applyNumberFormat="1" applyFont="1" applyFill="1" applyBorder="1" applyAlignment="1">
      <alignment vertical="center"/>
    </xf>
    <xf numFmtId="167" fontId="21" fillId="33" borderId="3" xfId="42" applyNumberFormat="1" applyFont="1" applyFill="1" applyBorder="1" applyAlignment="1">
      <alignment horizontal="right" vertical="center"/>
    </xf>
    <xf numFmtId="167" fontId="21" fillId="33" borderId="4" xfId="0" quotePrefix="1" applyNumberFormat="1" applyFont="1" applyFill="1" applyBorder="1" applyAlignment="1">
      <alignment horizontal="right" vertical="center"/>
    </xf>
    <xf numFmtId="167" fontId="21" fillId="33" borderId="4" xfId="42" applyNumberFormat="1" applyFont="1" applyFill="1" applyBorder="1" applyAlignment="1">
      <alignment horizontal="right" vertical="center"/>
    </xf>
    <xf numFmtId="167" fontId="21" fillId="33" borderId="5" xfId="42" applyNumberFormat="1" applyFont="1" applyFill="1" applyBorder="1" applyAlignment="1">
      <alignment horizontal="right" vertical="center"/>
    </xf>
    <xf numFmtId="165" fontId="21" fillId="33" borderId="0" xfId="0" applyNumberFormat="1" applyFont="1" applyFill="1" applyBorder="1" applyAlignment="1">
      <alignment horizontal="right" vertical="center"/>
    </xf>
    <xf numFmtId="169" fontId="21" fillId="33" borderId="5" xfId="0" applyNumberFormat="1" applyFont="1" applyFill="1" applyBorder="1" applyAlignment="1">
      <alignment horizontal="right" vertical="center"/>
    </xf>
    <xf numFmtId="167" fontId="21" fillId="33" borderId="0" xfId="28" applyNumberFormat="1" applyFont="1" applyFill="1" applyAlignment="1">
      <alignment horizontal="right"/>
    </xf>
    <xf numFmtId="167" fontId="21" fillId="33" borderId="0" xfId="28" applyNumberFormat="1" applyFont="1" applyFill="1" applyBorder="1" applyAlignment="1">
      <alignment horizontal="right" vertical="center"/>
    </xf>
    <xf numFmtId="167" fontId="21" fillId="33" borderId="1" xfId="28" applyNumberFormat="1" applyFont="1" applyFill="1" applyBorder="1" applyAlignment="1">
      <alignment horizontal="right" vertical="center"/>
    </xf>
    <xf numFmtId="167" fontId="21" fillId="33" borderId="0" xfId="32" applyNumberFormat="1" applyFont="1" applyFill="1" applyAlignment="1">
      <alignment vertical="center"/>
    </xf>
    <xf numFmtId="167" fontId="21" fillId="33" borderId="4" xfId="42" applyNumberFormat="1" applyFont="1" applyFill="1" applyBorder="1" applyAlignment="1">
      <alignment vertical="center"/>
    </xf>
    <xf numFmtId="167" fontId="21" fillId="33" borderId="4" xfId="28" applyNumberFormat="1" applyFont="1" applyFill="1" applyBorder="1" applyAlignment="1">
      <alignment horizontal="right" vertical="center"/>
    </xf>
    <xf numFmtId="167" fontId="21" fillId="33" borderId="3" xfId="28" applyNumberFormat="1" applyFont="1" applyFill="1" applyBorder="1" applyAlignment="1">
      <alignment horizontal="right" vertical="center"/>
    </xf>
    <xf numFmtId="167" fontId="21" fillId="33" borderId="0" xfId="42" applyNumberFormat="1" applyFont="1" applyFill="1" applyBorder="1" applyAlignment="1">
      <alignment horizontal="right" vertical="center" wrapText="1"/>
    </xf>
    <xf numFmtId="167" fontId="21" fillId="0" borderId="0" xfId="0" applyNumberFormat="1" applyFont="1" applyFill="1" applyBorder="1" applyAlignment="1">
      <alignment horizontal="right" vertical="center"/>
    </xf>
    <xf numFmtId="167" fontId="21" fillId="0" borderId="4" xfId="0" quotePrefix="1" applyNumberFormat="1" applyFont="1" applyFill="1" applyBorder="1" applyAlignment="1">
      <alignment horizontal="right" vertical="center"/>
    </xf>
    <xf numFmtId="165" fontId="21" fillId="0" borderId="0" xfId="0" applyNumberFormat="1" applyFont="1" applyFill="1" applyBorder="1" applyAlignment="1">
      <alignment horizontal="right" vertical="center"/>
    </xf>
    <xf numFmtId="169" fontId="21" fillId="0" borderId="5" xfId="0" applyNumberFormat="1" applyFont="1" applyFill="1" applyBorder="1" applyAlignment="1">
      <alignment horizontal="right" vertical="center"/>
    </xf>
    <xf numFmtId="167" fontId="21" fillId="0" borderId="1" xfId="28" applyNumberFormat="1" applyFont="1" applyFill="1" applyBorder="1" applyAlignment="1">
      <alignment horizontal="right" vertical="center"/>
    </xf>
    <xf numFmtId="167" fontId="21" fillId="0" borderId="0" xfId="32" applyNumberFormat="1" applyFont="1" applyFill="1" applyAlignment="1">
      <alignment vertical="center"/>
    </xf>
    <xf numFmtId="167" fontId="21" fillId="0" borderId="4" xfId="28" applyNumberFormat="1" applyFont="1" applyFill="1" applyBorder="1" applyAlignment="1">
      <alignment horizontal="right" vertical="center"/>
    </xf>
    <xf numFmtId="167" fontId="21" fillId="0" borderId="3" xfId="28" applyNumberFormat="1" applyFont="1" applyFill="1" applyBorder="1" applyAlignment="1">
      <alignment horizontal="right" vertical="center"/>
    </xf>
    <xf numFmtId="167" fontId="21" fillId="0" borderId="4" xfId="42" applyNumberFormat="1" applyFont="1" applyFill="1" applyBorder="1" applyAlignment="1">
      <alignment vertical="center"/>
    </xf>
    <xf numFmtId="167" fontId="21" fillId="0" borderId="0" xfId="0" applyNumberFormat="1" applyFont="1" applyFill="1" applyAlignment="1">
      <alignment horizontal="right" vertical="center"/>
    </xf>
    <xf numFmtId="167" fontId="21" fillId="0" borderId="0" xfId="0" applyNumberFormat="1" applyFont="1" applyFill="1" applyBorder="1" applyAlignment="1">
      <alignment vertical="center"/>
    </xf>
    <xf numFmtId="167" fontId="21" fillId="0" borderId="0" xfId="0" applyNumberFormat="1" applyFont="1" applyFill="1" applyAlignment="1">
      <alignment vertical="center"/>
    </xf>
    <xf numFmtId="167" fontId="21" fillId="0" borderId="4" xfId="0" applyNumberFormat="1" applyFont="1" applyFill="1" applyBorder="1" applyAlignment="1">
      <alignment vertical="center"/>
    </xf>
    <xf numFmtId="165" fontId="23" fillId="0" borderId="0" xfId="42" applyNumberFormat="1" applyFont="1" applyFill="1" applyAlignment="1">
      <alignment vertical="center"/>
    </xf>
    <xf numFmtId="167" fontId="20" fillId="0" borderId="0" xfId="42" applyNumberFormat="1" applyFont="1" applyFill="1" applyBorder="1" applyAlignment="1">
      <alignment horizontal="center" vertical="center"/>
    </xf>
    <xf numFmtId="167" fontId="20" fillId="0" borderId="1" xfId="42" applyNumberFormat="1" applyFont="1" applyFill="1" applyBorder="1" applyAlignment="1">
      <alignment horizontal="center" vertical="center"/>
    </xf>
    <xf numFmtId="165" fontId="20" fillId="0" borderId="1" xfId="42" applyNumberFormat="1" applyFont="1" applyFill="1" applyBorder="1" applyAlignment="1">
      <alignment horizontal="center" vertical="center"/>
    </xf>
    <xf numFmtId="165" fontId="20" fillId="0" borderId="0" xfId="0" applyNumberFormat="1" applyFont="1" applyFill="1" applyAlignment="1">
      <alignment vertical="center"/>
    </xf>
    <xf numFmtId="165" fontId="21" fillId="0" borderId="0" xfId="42" quotePrefix="1" applyNumberFormat="1" applyFont="1" applyFill="1" applyAlignment="1">
      <alignment vertical="center"/>
    </xf>
    <xf numFmtId="167" fontId="20" fillId="0" borderId="4" xfId="42" applyNumberFormat="1" applyFont="1" applyFill="1" applyBorder="1" applyAlignment="1">
      <alignment horizontal="center" vertical="center"/>
    </xf>
    <xf numFmtId="167" fontId="20" fillId="0" borderId="1" xfId="42" applyNumberFormat="1" applyFont="1" applyFill="1" applyBorder="1" applyAlignment="1">
      <alignment horizontal="center" vertical="center"/>
    </xf>
    <xf numFmtId="165" fontId="20" fillId="0" borderId="1" xfId="42" applyNumberFormat="1" applyFont="1" applyFill="1" applyBorder="1" applyAlignment="1">
      <alignment horizontal="center" vertical="center"/>
    </xf>
    <xf numFmtId="167" fontId="20" fillId="0" borderId="6" xfId="42" applyNumberFormat="1" applyFont="1" applyFill="1" applyBorder="1" applyAlignment="1">
      <alignment horizontal="center" vertical="center"/>
    </xf>
    <xf numFmtId="167" fontId="20" fillId="0" borderId="1" xfId="29" applyNumberFormat="1" applyFont="1" applyFill="1" applyBorder="1" applyAlignment="1">
      <alignment horizontal="center" vertical="center"/>
    </xf>
  </cellXfs>
  <cellStyles count="4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3" xfId="29" xr:uid="{00000000-0005-0000-0000-00001C000000}"/>
    <cellStyle name="Comma 3 2" xfId="30" xr:uid="{00000000-0005-0000-0000-00001D000000}"/>
    <cellStyle name="Comma 3 2 2" xfId="31" xr:uid="{00000000-0005-0000-0000-00001E000000}"/>
    <cellStyle name="Comma 4" xfId="32" xr:uid="{00000000-0005-0000-0000-00001F000000}"/>
    <cellStyle name="Explanatory Text" xfId="33" builtinId="53" customBuiltin="1"/>
    <cellStyle name="Good" xfId="34" builtinId="26" customBuiltin="1"/>
    <cellStyle name="Heading 1" xfId="35" builtinId="16" customBuiltin="1"/>
    <cellStyle name="Heading 2" xfId="36" builtinId="17" customBuiltin="1"/>
    <cellStyle name="Heading 3" xfId="37" builtinId="18" customBuiltin="1"/>
    <cellStyle name="Heading 4" xfId="38" builtinId="19" customBuiltin="1"/>
    <cellStyle name="Input" xfId="39" builtinId="20" customBuiltin="1"/>
    <cellStyle name="Linked Cell" xfId="40" builtinId="24" customBuiltin="1"/>
    <cellStyle name="Neutral" xfId="41" builtinId="28" customBuiltin="1"/>
    <cellStyle name="Normal" xfId="0" builtinId="0" customBuiltin="1"/>
    <cellStyle name="Normal 3" xfId="42" xr:uid="{00000000-0005-0000-0000-00002A000000}"/>
    <cellStyle name="Note" xfId="43" builtinId="10" customBuiltin="1"/>
    <cellStyle name="Output" xfId="44" builtinId="21" customBuiltin="1"/>
    <cellStyle name="Percent" xfId="45" builtinId="5" customBuiltin="1"/>
    <cellStyle name="Title" xfId="46" builtinId="15" customBuiltin="1"/>
    <cellStyle name="Total" xfId="47" builtinId="25" customBuiltin="1"/>
    <cellStyle name="Warning Text" xfId="48" builtinId="11" customBuiltin="1"/>
  </cellStyles>
  <dxfs count="0"/>
  <tableStyles count="0" defaultTableStyle="TableStyleMedium2" defaultPivotStyle="PivotStyleLight16"/>
  <colors>
    <mruColors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9"/>
  <sheetViews>
    <sheetView topLeftCell="A81" zoomScale="85" zoomScaleNormal="85" zoomScaleSheetLayoutView="80" workbookViewId="0">
      <selection activeCell="O96" sqref="O96"/>
    </sheetView>
  </sheetViews>
  <sheetFormatPr defaultColWidth="9.140625" defaultRowHeight="21" customHeight="1" x14ac:dyDescent="0.25"/>
  <cols>
    <col min="1" max="1" width="1.7109375" style="4" customWidth="1"/>
    <col min="2" max="2" width="31" style="4" customWidth="1"/>
    <col min="3" max="3" width="7.28515625" style="16" customWidth="1"/>
    <col min="4" max="4" width="0.7109375" style="4" customWidth="1"/>
    <col min="5" max="5" width="11.7109375" style="2" customWidth="1"/>
    <col min="6" max="6" width="0.7109375" style="3" customWidth="1"/>
    <col min="7" max="7" width="11.7109375" style="2" customWidth="1"/>
    <col min="8" max="8" width="0.7109375" style="3" customWidth="1"/>
    <col min="9" max="9" width="11.7109375" style="3" customWidth="1"/>
    <col min="10" max="10" width="0.7109375" style="3" customWidth="1"/>
    <col min="11" max="11" width="11.7109375" style="3" customWidth="1"/>
    <col min="12" max="16384" width="9.140625" style="4"/>
  </cols>
  <sheetData>
    <row r="1" spans="1:11" ht="21" customHeight="1" x14ac:dyDescent="0.25">
      <c r="A1" s="1" t="s">
        <v>74</v>
      </c>
      <c r="B1" s="1"/>
      <c r="C1" s="1"/>
      <c r="D1" s="1"/>
    </row>
    <row r="2" spans="1:11" ht="21" customHeight="1" x14ac:dyDescent="0.25">
      <c r="A2" s="1" t="s">
        <v>0</v>
      </c>
      <c r="B2" s="1"/>
      <c r="C2" s="1"/>
      <c r="D2" s="1"/>
    </row>
    <row r="3" spans="1:11" ht="21" customHeight="1" x14ac:dyDescent="0.25">
      <c r="A3" s="5" t="s">
        <v>120</v>
      </c>
      <c r="B3" s="5"/>
      <c r="C3" s="5"/>
      <c r="D3" s="5"/>
      <c r="E3" s="6"/>
      <c r="F3" s="7"/>
      <c r="G3" s="6"/>
      <c r="H3" s="7"/>
      <c r="I3" s="7"/>
      <c r="J3" s="7"/>
      <c r="K3" s="7"/>
    </row>
    <row r="5" spans="1:11" ht="21" customHeight="1" x14ac:dyDescent="0.25">
      <c r="C5" s="8"/>
      <c r="E5" s="136" t="s">
        <v>1</v>
      </c>
      <c r="F5" s="136"/>
      <c r="G5" s="136"/>
      <c r="H5" s="9"/>
      <c r="I5" s="136" t="s">
        <v>2</v>
      </c>
      <c r="J5" s="136"/>
      <c r="K5" s="136"/>
    </row>
    <row r="6" spans="1:11" ht="21" customHeight="1" x14ac:dyDescent="0.25">
      <c r="C6" s="8"/>
      <c r="E6" s="10" t="s">
        <v>119</v>
      </c>
      <c r="F6" s="10"/>
      <c r="G6" s="10" t="s">
        <v>101</v>
      </c>
      <c r="H6" s="10"/>
      <c r="I6" s="10" t="s">
        <v>119</v>
      </c>
      <c r="J6" s="10"/>
      <c r="K6" s="10" t="s">
        <v>101</v>
      </c>
    </row>
    <row r="7" spans="1:11" ht="21" customHeight="1" x14ac:dyDescent="0.25">
      <c r="C7" s="133" t="s">
        <v>3</v>
      </c>
      <c r="E7" s="11" t="s">
        <v>4</v>
      </c>
      <c r="F7" s="10"/>
      <c r="G7" s="11" t="s">
        <v>4</v>
      </c>
      <c r="H7" s="10"/>
      <c r="I7" s="12" t="s">
        <v>4</v>
      </c>
      <c r="J7" s="10"/>
      <c r="K7" s="12" t="s">
        <v>4</v>
      </c>
    </row>
    <row r="8" spans="1:11" ht="6" customHeight="1" x14ac:dyDescent="0.25">
      <c r="C8" s="13"/>
      <c r="E8" s="81"/>
      <c r="F8" s="10"/>
      <c r="G8" s="14"/>
      <c r="H8" s="10"/>
      <c r="I8" s="88"/>
      <c r="J8" s="10"/>
      <c r="K8" s="15"/>
    </row>
    <row r="9" spans="1:11" ht="21" customHeight="1" x14ac:dyDescent="0.25">
      <c r="A9" s="1" t="s">
        <v>5</v>
      </c>
      <c r="B9" s="1"/>
      <c r="C9" s="1"/>
      <c r="D9" s="1"/>
      <c r="E9" s="82"/>
      <c r="I9" s="89"/>
    </row>
    <row r="10" spans="1:11" ht="6" customHeight="1" x14ac:dyDescent="0.25">
      <c r="A10" s="1"/>
      <c r="B10" s="1"/>
      <c r="C10" s="1"/>
      <c r="D10" s="1"/>
      <c r="E10" s="82"/>
      <c r="I10" s="89"/>
    </row>
    <row r="11" spans="1:11" ht="21" customHeight="1" x14ac:dyDescent="0.25">
      <c r="A11" s="1" t="s">
        <v>6</v>
      </c>
      <c r="B11" s="1"/>
      <c r="C11" s="1"/>
      <c r="D11" s="1"/>
      <c r="E11" s="82"/>
      <c r="I11" s="89"/>
    </row>
    <row r="12" spans="1:11" ht="6" customHeight="1" x14ac:dyDescent="0.25">
      <c r="A12" s="1"/>
      <c r="B12" s="1"/>
      <c r="E12" s="82"/>
      <c r="I12" s="89"/>
    </row>
    <row r="13" spans="1:11" ht="21" customHeight="1" x14ac:dyDescent="0.25">
      <c r="A13" s="4" t="s">
        <v>7</v>
      </c>
      <c r="C13" s="16">
        <v>10</v>
      </c>
      <c r="E13" s="83">
        <v>14323709</v>
      </c>
      <c r="F13" s="18"/>
      <c r="G13" s="117">
        <v>293562253</v>
      </c>
      <c r="H13" s="18"/>
      <c r="I13" s="83">
        <v>13856586</v>
      </c>
      <c r="J13" s="18"/>
      <c r="K13" s="117">
        <v>291134515</v>
      </c>
    </row>
    <row r="14" spans="1:11" ht="21" customHeight="1" x14ac:dyDescent="0.25">
      <c r="A14" s="4" t="s">
        <v>8</v>
      </c>
      <c r="C14" s="16">
        <v>11</v>
      </c>
      <c r="E14" s="83">
        <v>394566573</v>
      </c>
      <c r="F14" s="18"/>
      <c r="G14" s="117">
        <v>194449284</v>
      </c>
      <c r="H14" s="18"/>
      <c r="I14" s="83">
        <v>391417703</v>
      </c>
      <c r="J14" s="19"/>
      <c r="K14" s="117">
        <v>193645113</v>
      </c>
    </row>
    <row r="15" spans="1:11" ht="21" customHeight="1" x14ac:dyDescent="0.25">
      <c r="A15" s="4" t="s">
        <v>168</v>
      </c>
      <c r="C15" s="16">
        <v>12</v>
      </c>
      <c r="E15" s="83">
        <v>866337</v>
      </c>
      <c r="F15" s="18"/>
      <c r="G15" s="117">
        <v>2218452</v>
      </c>
      <c r="H15" s="18"/>
      <c r="I15" s="83">
        <v>866337</v>
      </c>
      <c r="J15" s="19"/>
      <c r="K15" s="117">
        <v>2218452</v>
      </c>
    </row>
    <row r="16" spans="1:11" ht="21" customHeight="1" x14ac:dyDescent="0.25">
      <c r="A16" s="4" t="s">
        <v>75</v>
      </c>
      <c r="C16" s="16">
        <v>13</v>
      </c>
      <c r="E16" s="83">
        <v>147510602</v>
      </c>
      <c r="F16" s="18"/>
      <c r="G16" s="117">
        <v>103675682</v>
      </c>
      <c r="H16" s="18"/>
      <c r="I16" s="83">
        <v>147493822</v>
      </c>
      <c r="J16" s="18"/>
      <c r="K16" s="117">
        <v>103675682</v>
      </c>
    </row>
    <row r="17" spans="1:11" ht="21" customHeight="1" x14ac:dyDescent="0.25">
      <c r="A17" s="4" t="s">
        <v>10</v>
      </c>
      <c r="C17" s="16">
        <v>14</v>
      </c>
      <c r="E17" s="84">
        <v>11004779</v>
      </c>
      <c r="F17" s="22"/>
      <c r="G17" s="79">
        <v>4964725</v>
      </c>
      <c r="H17" s="22"/>
      <c r="I17" s="84">
        <v>10845061</v>
      </c>
      <c r="J17" s="22"/>
      <c r="K17" s="79">
        <v>4900369</v>
      </c>
    </row>
    <row r="18" spans="1:11" ht="6" customHeight="1" x14ac:dyDescent="0.25">
      <c r="E18" s="85"/>
      <c r="F18" s="22"/>
      <c r="G18" s="24"/>
      <c r="H18" s="22"/>
      <c r="I18" s="90"/>
      <c r="J18" s="22"/>
      <c r="K18" s="22"/>
    </row>
    <row r="19" spans="1:11" ht="21" customHeight="1" x14ac:dyDescent="0.25">
      <c r="A19" s="1" t="s">
        <v>11</v>
      </c>
      <c r="E19" s="86">
        <f>SUM(E13:E18)</f>
        <v>568272000</v>
      </c>
      <c r="F19" s="18"/>
      <c r="G19" s="23">
        <f>SUM(G13:G18)</f>
        <v>598870396</v>
      </c>
      <c r="H19" s="18"/>
      <c r="I19" s="86">
        <f>SUM(I13:I18)</f>
        <v>564479509</v>
      </c>
      <c r="J19" s="18"/>
      <c r="K19" s="23">
        <f>SUM(K13:K18)</f>
        <v>595574131</v>
      </c>
    </row>
    <row r="20" spans="1:11" ht="21" customHeight="1" x14ac:dyDescent="0.25">
      <c r="E20" s="87"/>
      <c r="F20" s="18"/>
      <c r="G20" s="17"/>
      <c r="H20" s="18"/>
      <c r="I20" s="91"/>
      <c r="J20" s="18"/>
      <c r="K20" s="18"/>
    </row>
    <row r="21" spans="1:11" ht="21" customHeight="1" x14ac:dyDescent="0.25">
      <c r="A21" s="1" t="s">
        <v>12</v>
      </c>
      <c r="B21" s="1"/>
      <c r="E21" s="87"/>
      <c r="F21" s="18"/>
      <c r="G21" s="17"/>
      <c r="H21" s="18"/>
      <c r="I21" s="91"/>
      <c r="J21" s="18"/>
      <c r="K21" s="18"/>
    </row>
    <row r="22" spans="1:11" ht="6" customHeight="1" x14ac:dyDescent="0.25">
      <c r="A22" s="1"/>
      <c r="B22" s="1"/>
      <c r="E22" s="87"/>
      <c r="F22" s="18"/>
      <c r="G22" s="17"/>
      <c r="H22" s="18"/>
      <c r="I22" s="91"/>
      <c r="J22" s="18"/>
      <c r="K22" s="18"/>
    </row>
    <row r="23" spans="1:11" ht="21" customHeight="1" x14ac:dyDescent="0.25">
      <c r="A23" s="4" t="s">
        <v>13</v>
      </c>
      <c r="C23" s="16">
        <v>15</v>
      </c>
      <c r="E23" s="83">
        <v>5783700</v>
      </c>
      <c r="F23" s="17"/>
      <c r="G23" s="117">
        <v>5783700</v>
      </c>
      <c r="H23" s="17"/>
      <c r="I23" s="92">
        <v>783700</v>
      </c>
      <c r="J23" s="17"/>
      <c r="K23" s="126">
        <v>783700</v>
      </c>
    </row>
    <row r="24" spans="1:11" ht="21" customHeight="1" x14ac:dyDescent="0.25">
      <c r="A24" s="4" t="s">
        <v>190</v>
      </c>
      <c r="C24" s="16">
        <v>16</v>
      </c>
      <c r="E24" s="83">
        <v>0</v>
      </c>
      <c r="F24" s="17"/>
      <c r="G24" s="117">
        <v>0</v>
      </c>
      <c r="H24" s="17"/>
      <c r="I24" s="92">
        <v>7369971</v>
      </c>
      <c r="J24" s="17"/>
      <c r="K24" s="126">
        <v>7369971</v>
      </c>
    </row>
    <row r="25" spans="1:11" ht="21" customHeight="1" x14ac:dyDescent="0.25">
      <c r="A25" s="4" t="s">
        <v>76</v>
      </c>
      <c r="C25" s="16">
        <v>18</v>
      </c>
      <c r="E25" s="83">
        <v>855609181</v>
      </c>
      <c r="F25" s="17"/>
      <c r="G25" s="117">
        <v>657091824</v>
      </c>
      <c r="H25" s="17"/>
      <c r="I25" s="92">
        <v>855600710</v>
      </c>
      <c r="J25" s="17"/>
      <c r="K25" s="126">
        <v>657091821</v>
      </c>
    </row>
    <row r="26" spans="1:11" ht="21" customHeight="1" x14ac:dyDescent="0.25">
      <c r="A26" s="4" t="s">
        <v>102</v>
      </c>
      <c r="C26" s="16">
        <v>19</v>
      </c>
      <c r="E26" s="83">
        <v>21440349</v>
      </c>
      <c r="F26" s="17"/>
      <c r="G26" s="117">
        <v>23520203</v>
      </c>
      <c r="H26" s="17"/>
      <c r="I26" s="92">
        <v>21440349</v>
      </c>
      <c r="J26" s="17"/>
      <c r="K26" s="126">
        <v>23520203</v>
      </c>
    </row>
    <row r="27" spans="1:11" ht="21" customHeight="1" x14ac:dyDescent="0.25">
      <c r="A27" s="4" t="s">
        <v>14</v>
      </c>
      <c r="C27" s="16">
        <v>20</v>
      </c>
      <c r="E27" s="83">
        <v>2459641</v>
      </c>
      <c r="F27" s="17"/>
      <c r="G27" s="117">
        <v>3583879</v>
      </c>
      <c r="H27" s="17"/>
      <c r="I27" s="92">
        <v>2459641</v>
      </c>
      <c r="J27" s="17"/>
      <c r="K27" s="126">
        <v>3583879</v>
      </c>
    </row>
    <row r="28" spans="1:11" ht="21" customHeight="1" x14ac:dyDescent="0.25">
      <c r="A28" s="4" t="s">
        <v>125</v>
      </c>
      <c r="C28" s="16">
        <v>21</v>
      </c>
      <c r="E28" s="84">
        <v>0</v>
      </c>
      <c r="F28" s="17"/>
      <c r="G28" s="79">
        <v>4171090</v>
      </c>
      <c r="H28" s="17"/>
      <c r="I28" s="84">
        <v>0</v>
      </c>
      <c r="J28" s="17"/>
      <c r="K28" s="79">
        <v>4169267</v>
      </c>
    </row>
    <row r="29" spans="1:11" ht="6" customHeight="1" x14ac:dyDescent="0.25">
      <c r="E29" s="85"/>
      <c r="F29" s="22"/>
      <c r="G29" s="24"/>
      <c r="H29" s="22"/>
      <c r="I29" s="90"/>
      <c r="J29" s="22"/>
      <c r="K29" s="22"/>
    </row>
    <row r="30" spans="1:11" ht="21" customHeight="1" x14ac:dyDescent="0.25">
      <c r="A30" s="1" t="s">
        <v>15</v>
      </c>
      <c r="E30" s="93">
        <f>SUM(E23:E28)</f>
        <v>885292871</v>
      </c>
      <c r="F30" s="22"/>
      <c r="G30" s="21">
        <f>SUM(G23:G28)</f>
        <v>694150696</v>
      </c>
      <c r="H30" s="24"/>
      <c r="I30" s="93">
        <f>SUM(I23:I28)</f>
        <v>887654371</v>
      </c>
      <c r="J30" s="22"/>
      <c r="K30" s="21">
        <f>SUM(K23:K28)</f>
        <v>696518841</v>
      </c>
    </row>
    <row r="31" spans="1:11" ht="21" customHeight="1" x14ac:dyDescent="0.25">
      <c r="A31" s="1"/>
      <c r="E31" s="94"/>
      <c r="F31" s="22"/>
      <c r="G31" s="25"/>
      <c r="H31" s="24"/>
      <c r="I31" s="94"/>
      <c r="J31" s="22"/>
      <c r="K31" s="25"/>
    </row>
    <row r="32" spans="1:11" ht="6" customHeight="1" x14ac:dyDescent="0.25">
      <c r="E32" s="90"/>
      <c r="F32" s="18"/>
      <c r="G32" s="22"/>
      <c r="H32" s="18"/>
      <c r="I32" s="90"/>
      <c r="J32" s="18"/>
      <c r="K32" s="22"/>
    </row>
    <row r="33" spans="1:11" ht="21" customHeight="1" thickBot="1" x14ac:dyDescent="0.3">
      <c r="A33" s="1" t="s">
        <v>16</v>
      </c>
      <c r="B33" s="1"/>
      <c r="E33" s="95">
        <f>SUM(E19,E30)</f>
        <v>1453564871</v>
      </c>
      <c r="F33" s="22"/>
      <c r="G33" s="26">
        <f>SUM(G19,G30)</f>
        <v>1293021092</v>
      </c>
      <c r="H33" s="22"/>
      <c r="I33" s="95">
        <f>SUM(I19,I30)</f>
        <v>1452133880</v>
      </c>
      <c r="J33" s="22"/>
      <c r="K33" s="26">
        <f>SUM(K19,K30)</f>
        <v>1292092972</v>
      </c>
    </row>
    <row r="34" spans="1:11" ht="21" customHeight="1" thickTop="1" x14ac:dyDescent="0.25">
      <c r="D34" s="1"/>
      <c r="E34" s="27"/>
      <c r="G34" s="27"/>
    </row>
    <row r="35" spans="1:11" ht="21" customHeight="1" x14ac:dyDescent="0.25">
      <c r="D35" s="1"/>
      <c r="E35" s="27"/>
      <c r="G35" s="27"/>
    </row>
    <row r="36" spans="1:11" ht="21" customHeight="1" x14ac:dyDescent="0.25">
      <c r="D36" s="1"/>
      <c r="E36" s="27"/>
      <c r="G36" s="27"/>
    </row>
    <row r="37" spans="1:11" ht="21" customHeight="1" x14ac:dyDescent="0.25">
      <c r="D37" s="1"/>
      <c r="E37" s="27"/>
      <c r="G37" s="27"/>
    </row>
    <row r="38" spans="1:11" ht="21" customHeight="1" x14ac:dyDescent="0.25">
      <c r="D38" s="1"/>
      <c r="E38" s="27"/>
      <c r="G38" s="27"/>
    </row>
    <row r="39" spans="1:11" ht="21" customHeight="1" x14ac:dyDescent="0.25">
      <c r="D39" s="1"/>
      <c r="E39" s="27"/>
      <c r="G39" s="27"/>
    </row>
    <row r="40" spans="1:11" ht="21" customHeight="1" x14ac:dyDescent="0.25">
      <c r="D40" s="1"/>
      <c r="E40" s="27"/>
      <c r="G40" s="27"/>
    </row>
    <row r="41" spans="1:11" ht="21" customHeight="1" x14ac:dyDescent="0.25">
      <c r="D41" s="1"/>
      <c r="E41" s="27"/>
      <c r="G41" s="27"/>
    </row>
    <row r="42" spans="1:11" ht="18" customHeight="1" x14ac:dyDescent="0.25">
      <c r="D42" s="1"/>
      <c r="E42" s="27"/>
      <c r="G42" s="27"/>
    </row>
    <row r="43" spans="1:11" ht="21" customHeight="1" x14ac:dyDescent="0.25">
      <c r="A43" s="28" t="s">
        <v>109</v>
      </c>
      <c r="B43" s="28"/>
      <c r="C43" s="29"/>
      <c r="D43" s="5"/>
      <c r="E43" s="30"/>
      <c r="F43" s="7"/>
      <c r="G43" s="30"/>
      <c r="H43" s="7"/>
      <c r="I43" s="7"/>
      <c r="J43" s="7"/>
      <c r="K43" s="7"/>
    </row>
    <row r="44" spans="1:11" ht="21" customHeight="1" x14ac:dyDescent="0.25">
      <c r="A44" s="1" t="s">
        <v>74</v>
      </c>
      <c r="B44" s="1"/>
      <c r="C44" s="1"/>
      <c r="D44" s="1"/>
    </row>
    <row r="45" spans="1:11" ht="21" customHeight="1" x14ac:dyDescent="0.25">
      <c r="A45" s="1" t="s">
        <v>0</v>
      </c>
      <c r="B45" s="1"/>
      <c r="C45" s="1"/>
      <c r="D45" s="1"/>
    </row>
    <row r="46" spans="1:11" ht="21" customHeight="1" x14ac:dyDescent="0.25">
      <c r="A46" s="5" t="str">
        <f>+A3</f>
        <v>ณ วันที่ 31 ธันวาคม พ.ศ. 2564</v>
      </c>
      <c r="B46" s="5"/>
      <c r="C46" s="5"/>
      <c r="D46" s="5"/>
      <c r="E46" s="6"/>
      <c r="F46" s="7"/>
      <c r="G46" s="6"/>
      <c r="H46" s="7"/>
      <c r="I46" s="7"/>
      <c r="J46" s="7"/>
      <c r="K46" s="7"/>
    </row>
    <row r="48" spans="1:11" ht="21" customHeight="1" x14ac:dyDescent="0.25">
      <c r="C48" s="8"/>
      <c r="E48" s="136" t="s">
        <v>1</v>
      </c>
      <c r="F48" s="136"/>
      <c r="G48" s="136"/>
      <c r="H48" s="9"/>
      <c r="I48" s="136" t="s">
        <v>2</v>
      </c>
      <c r="J48" s="136"/>
      <c r="K48" s="136"/>
    </row>
    <row r="49" spans="1:11" ht="21" customHeight="1" x14ac:dyDescent="0.25">
      <c r="C49" s="8"/>
      <c r="E49" s="10" t="s">
        <v>119</v>
      </c>
      <c r="F49" s="10"/>
      <c r="G49" s="10" t="s">
        <v>101</v>
      </c>
      <c r="H49" s="10"/>
      <c r="I49" s="10" t="s">
        <v>119</v>
      </c>
      <c r="J49" s="10"/>
      <c r="K49" s="10" t="s">
        <v>101</v>
      </c>
    </row>
    <row r="50" spans="1:11" ht="21" customHeight="1" x14ac:dyDescent="0.25">
      <c r="C50" s="133" t="s">
        <v>3</v>
      </c>
      <c r="E50" s="11" t="s">
        <v>4</v>
      </c>
      <c r="F50" s="10"/>
      <c r="G50" s="11" t="s">
        <v>4</v>
      </c>
      <c r="H50" s="10"/>
      <c r="I50" s="12" t="s">
        <v>4</v>
      </c>
      <c r="J50" s="10"/>
      <c r="K50" s="12" t="s">
        <v>4</v>
      </c>
    </row>
    <row r="51" spans="1:11" ht="6" customHeight="1" x14ac:dyDescent="0.25">
      <c r="C51" s="13"/>
      <c r="E51" s="81"/>
      <c r="F51" s="10"/>
      <c r="G51" s="14"/>
      <c r="H51" s="10"/>
      <c r="I51" s="88"/>
      <c r="J51" s="10"/>
      <c r="K51" s="15"/>
    </row>
    <row r="52" spans="1:11" ht="21" customHeight="1" x14ac:dyDescent="0.25">
      <c r="A52" s="1" t="s">
        <v>17</v>
      </c>
      <c r="B52" s="1"/>
      <c r="C52" s="1"/>
      <c r="D52" s="1"/>
      <c r="E52" s="82"/>
      <c r="I52" s="89"/>
    </row>
    <row r="53" spans="1:11" ht="6" customHeight="1" x14ac:dyDescent="0.25">
      <c r="A53" s="1"/>
      <c r="B53" s="1"/>
      <c r="C53" s="1"/>
      <c r="D53" s="1"/>
      <c r="E53" s="82"/>
      <c r="I53" s="89"/>
    </row>
    <row r="54" spans="1:11" ht="21" customHeight="1" x14ac:dyDescent="0.25">
      <c r="A54" s="1" t="s">
        <v>18</v>
      </c>
      <c r="B54" s="1"/>
      <c r="C54" s="1"/>
      <c r="D54" s="1"/>
      <c r="E54" s="82"/>
      <c r="I54" s="89"/>
    </row>
    <row r="55" spans="1:11" ht="6" customHeight="1" x14ac:dyDescent="0.25">
      <c r="A55" s="1"/>
      <c r="B55" s="1"/>
      <c r="E55" s="82"/>
      <c r="I55" s="89"/>
    </row>
    <row r="56" spans="1:11" ht="21" customHeight="1" x14ac:dyDescent="0.25">
      <c r="A56" s="4" t="s">
        <v>122</v>
      </c>
      <c r="C56" s="20"/>
      <c r="E56" s="92"/>
      <c r="F56" s="18"/>
      <c r="G56" s="126"/>
      <c r="H56" s="18"/>
      <c r="I56" s="92"/>
      <c r="K56" s="126"/>
    </row>
    <row r="57" spans="1:11" ht="21" customHeight="1" x14ac:dyDescent="0.25">
      <c r="B57" s="4" t="s">
        <v>123</v>
      </c>
      <c r="C57" s="20">
        <v>22.1</v>
      </c>
      <c r="E57" s="92">
        <v>10907670</v>
      </c>
      <c r="F57" s="18"/>
      <c r="G57" s="126">
        <v>0</v>
      </c>
      <c r="H57" s="18"/>
      <c r="I57" s="92">
        <v>10000000</v>
      </c>
      <c r="K57" s="126">
        <v>0</v>
      </c>
    </row>
    <row r="58" spans="1:11" ht="21" customHeight="1" x14ac:dyDescent="0.25">
      <c r="A58" s="4" t="s">
        <v>19</v>
      </c>
      <c r="C58" s="16">
        <v>23</v>
      </c>
      <c r="E58" s="92">
        <v>200806019</v>
      </c>
      <c r="F58" s="18"/>
      <c r="G58" s="126">
        <v>206182297</v>
      </c>
      <c r="H58" s="18"/>
      <c r="I58" s="97">
        <v>199458377</v>
      </c>
      <c r="J58" s="18"/>
      <c r="K58" s="127">
        <v>204720930</v>
      </c>
    </row>
    <row r="59" spans="1:11" ht="21" customHeight="1" x14ac:dyDescent="0.25">
      <c r="A59" s="80" t="s">
        <v>98</v>
      </c>
      <c r="C59" s="16">
        <v>24</v>
      </c>
      <c r="E59" s="92">
        <v>11349744</v>
      </c>
      <c r="F59" s="18"/>
      <c r="G59" s="126">
        <v>14839760</v>
      </c>
      <c r="H59" s="18"/>
      <c r="I59" s="97">
        <v>11349744</v>
      </c>
      <c r="J59" s="18"/>
      <c r="K59" s="127">
        <v>14839760</v>
      </c>
    </row>
    <row r="60" spans="1:11" ht="21" customHeight="1" x14ac:dyDescent="0.25">
      <c r="A60" s="4" t="s">
        <v>169</v>
      </c>
      <c r="C60" s="16">
        <v>12</v>
      </c>
      <c r="E60" s="92">
        <v>3728443</v>
      </c>
      <c r="F60" s="18"/>
      <c r="G60" s="126">
        <v>9115</v>
      </c>
      <c r="H60" s="18"/>
      <c r="I60" s="97">
        <v>3728443</v>
      </c>
      <c r="J60" s="18"/>
      <c r="K60" s="127">
        <v>0</v>
      </c>
    </row>
    <row r="61" spans="1:11" ht="21" customHeight="1" x14ac:dyDescent="0.25">
      <c r="A61" s="4" t="s">
        <v>20</v>
      </c>
      <c r="B61" s="20"/>
      <c r="C61" s="4"/>
      <c r="E61" s="96"/>
      <c r="G61" s="4"/>
      <c r="I61" s="98"/>
      <c r="K61" s="128"/>
    </row>
    <row r="62" spans="1:11" ht="21" customHeight="1" x14ac:dyDescent="0.25">
      <c r="B62" s="31" t="s">
        <v>21</v>
      </c>
      <c r="C62" s="20">
        <v>22.2</v>
      </c>
      <c r="E62" s="83">
        <v>9780000</v>
      </c>
      <c r="F62" s="18"/>
      <c r="G62" s="117">
        <v>3600000</v>
      </c>
      <c r="H62" s="18"/>
      <c r="I62" s="97">
        <v>9780000</v>
      </c>
      <c r="J62" s="18"/>
      <c r="K62" s="127">
        <v>3600000</v>
      </c>
    </row>
    <row r="63" spans="1:11" ht="21" customHeight="1" x14ac:dyDescent="0.25">
      <c r="A63" s="4" t="s">
        <v>22</v>
      </c>
      <c r="E63" s="83">
        <v>19483901</v>
      </c>
      <c r="F63" s="18"/>
      <c r="G63" s="117">
        <v>7702571</v>
      </c>
      <c r="H63" s="18"/>
      <c r="I63" s="97">
        <v>19483901</v>
      </c>
      <c r="J63" s="18"/>
      <c r="K63" s="127">
        <v>7701668</v>
      </c>
    </row>
    <row r="64" spans="1:11" ht="21" customHeight="1" x14ac:dyDescent="0.25">
      <c r="A64" s="4" t="s">
        <v>107</v>
      </c>
      <c r="E64" s="96"/>
      <c r="G64" s="4"/>
      <c r="I64" s="96"/>
      <c r="K64" s="4"/>
    </row>
    <row r="65" spans="1:11" ht="21" customHeight="1" x14ac:dyDescent="0.25">
      <c r="B65" s="4" t="s">
        <v>108</v>
      </c>
      <c r="C65" s="20"/>
      <c r="E65" s="83">
        <v>5604503</v>
      </c>
      <c r="F65" s="18"/>
      <c r="G65" s="117">
        <v>6271219</v>
      </c>
      <c r="H65" s="18"/>
      <c r="I65" s="97">
        <v>5604503</v>
      </c>
      <c r="J65" s="18"/>
      <c r="K65" s="127">
        <v>6271219</v>
      </c>
    </row>
    <row r="66" spans="1:11" ht="21" customHeight="1" x14ac:dyDescent="0.25">
      <c r="A66" s="4" t="s">
        <v>23</v>
      </c>
      <c r="E66" s="84">
        <v>1694934</v>
      </c>
      <c r="F66" s="22"/>
      <c r="G66" s="79">
        <v>2371388</v>
      </c>
      <c r="H66" s="22"/>
      <c r="I66" s="99">
        <v>1689858</v>
      </c>
      <c r="J66" s="22"/>
      <c r="K66" s="129">
        <v>2368999</v>
      </c>
    </row>
    <row r="67" spans="1:11" ht="6" customHeight="1" x14ac:dyDescent="0.25">
      <c r="E67" s="96"/>
      <c r="F67" s="22"/>
      <c r="G67" s="4"/>
      <c r="H67" s="22"/>
      <c r="I67" s="90"/>
      <c r="J67" s="22"/>
      <c r="K67" s="22"/>
    </row>
    <row r="68" spans="1:11" ht="21" customHeight="1" x14ac:dyDescent="0.25">
      <c r="A68" s="1" t="s">
        <v>24</v>
      </c>
      <c r="C68" s="1"/>
      <c r="D68" s="1"/>
      <c r="E68" s="86">
        <f>SUM(E57:E66)</f>
        <v>263355214</v>
      </c>
      <c r="F68" s="22"/>
      <c r="G68" s="23">
        <f>SUM(G57:G66)</f>
        <v>240976350</v>
      </c>
      <c r="H68" s="22"/>
      <c r="I68" s="86">
        <f>SUM(I57:I66)</f>
        <v>261094826</v>
      </c>
      <c r="J68" s="22"/>
      <c r="K68" s="23">
        <f>SUM(K57:K66)</f>
        <v>239502576</v>
      </c>
    </row>
    <row r="69" spans="1:11" ht="21" customHeight="1" x14ac:dyDescent="0.25">
      <c r="A69" s="1"/>
      <c r="B69" s="1"/>
      <c r="C69" s="1"/>
      <c r="D69" s="1"/>
      <c r="E69" s="82"/>
      <c r="I69" s="89"/>
    </row>
    <row r="70" spans="1:11" ht="21" customHeight="1" x14ac:dyDescent="0.25">
      <c r="A70" s="1" t="s">
        <v>25</v>
      </c>
      <c r="B70" s="1"/>
      <c r="C70" s="1"/>
      <c r="D70" s="1"/>
      <c r="E70" s="82"/>
      <c r="I70" s="89"/>
    </row>
    <row r="71" spans="1:11" ht="6" customHeight="1" x14ac:dyDescent="0.25">
      <c r="A71" s="1"/>
      <c r="B71" s="1"/>
      <c r="E71" s="82"/>
      <c r="I71" s="89"/>
    </row>
    <row r="72" spans="1:11" ht="21" customHeight="1" x14ac:dyDescent="0.25">
      <c r="A72" s="4" t="s">
        <v>20</v>
      </c>
      <c r="B72" s="1"/>
      <c r="C72" s="20">
        <v>22.2</v>
      </c>
      <c r="E72" s="83">
        <v>16705000</v>
      </c>
      <c r="G72" s="117">
        <v>300000</v>
      </c>
      <c r="I72" s="83">
        <v>16705000</v>
      </c>
      <c r="K72" s="117">
        <v>300000</v>
      </c>
    </row>
    <row r="73" spans="1:11" ht="21" customHeight="1" x14ac:dyDescent="0.25">
      <c r="A73" s="4" t="s">
        <v>103</v>
      </c>
      <c r="B73" s="1"/>
      <c r="C73" s="20"/>
      <c r="E73" s="83">
        <v>8282274</v>
      </c>
      <c r="G73" s="117">
        <v>11125865</v>
      </c>
      <c r="I73" s="83">
        <v>8282274</v>
      </c>
      <c r="K73" s="117">
        <v>11125865</v>
      </c>
    </row>
    <row r="74" spans="1:11" ht="21" customHeight="1" x14ac:dyDescent="0.25">
      <c r="A74" s="4" t="s">
        <v>124</v>
      </c>
      <c r="B74" s="1"/>
      <c r="C74" s="16">
        <v>21</v>
      </c>
      <c r="E74" s="83">
        <v>420623</v>
      </c>
      <c r="G74" s="117">
        <v>0</v>
      </c>
      <c r="I74" s="83">
        <v>420623</v>
      </c>
      <c r="K74" s="117">
        <v>0</v>
      </c>
    </row>
    <row r="75" spans="1:11" ht="21" customHeight="1" x14ac:dyDescent="0.25">
      <c r="A75" s="4" t="s">
        <v>26</v>
      </c>
      <c r="C75" s="16">
        <v>25</v>
      </c>
      <c r="E75" s="84">
        <v>22462160</v>
      </c>
      <c r="F75" s="18"/>
      <c r="G75" s="79">
        <v>18588165</v>
      </c>
      <c r="H75" s="18"/>
      <c r="I75" s="84">
        <v>22462160</v>
      </c>
      <c r="J75" s="18"/>
      <c r="K75" s="79">
        <v>18588165</v>
      </c>
    </row>
    <row r="76" spans="1:11" ht="6" customHeight="1" x14ac:dyDescent="0.25">
      <c r="E76" s="85"/>
      <c r="F76" s="22"/>
      <c r="G76" s="24"/>
      <c r="H76" s="22"/>
      <c r="I76" s="90"/>
      <c r="J76" s="22"/>
      <c r="K76" s="22"/>
    </row>
    <row r="77" spans="1:11" ht="21" customHeight="1" x14ac:dyDescent="0.25">
      <c r="A77" s="1" t="s">
        <v>27</v>
      </c>
      <c r="C77" s="1"/>
      <c r="D77" s="1"/>
      <c r="E77" s="86">
        <f>SUM(E72:E76)</f>
        <v>47870057</v>
      </c>
      <c r="F77" s="22"/>
      <c r="G77" s="23">
        <f>SUM(G72:G76)</f>
        <v>30014030</v>
      </c>
      <c r="H77" s="22"/>
      <c r="I77" s="86">
        <f>SUM(I72:I76)</f>
        <v>47870057</v>
      </c>
      <c r="J77" s="22"/>
      <c r="K77" s="23">
        <f>SUM(K72:K76)</f>
        <v>30014030</v>
      </c>
    </row>
    <row r="78" spans="1:11" ht="21" customHeight="1" x14ac:dyDescent="0.25">
      <c r="A78" s="1"/>
      <c r="C78" s="1"/>
      <c r="D78" s="1"/>
      <c r="E78" s="100"/>
      <c r="F78" s="22"/>
      <c r="G78" s="32"/>
      <c r="H78" s="22"/>
      <c r="I78" s="100"/>
      <c r="J78" s="22"/>
      <c r="K78" s="32"/>
    </row>
    <row r="79" spans="1:11" ht="6" customHeight="1" x14ac:dyDescent="0.25">
      <c r="E79" s="90"/>
      <c r="F79" s="22"/>
      <c r="G79" s="22"/>
      <c r="H79" s="22"/>
      <c r="I79" s="90"/>
      <c r="J79" s="22"/>
      <c r="K79" s="22"/>
    </row>
    <row r="80" spans="1:11" ht="21" customHeight="1" x14ac:dyDescent="0.25">
      <c r="A80" s="1" t="s">
        <v>28</v>
      </c>
      <c r="C80" s="1"/>
      <c r="D80" s="1"/>
      <c r="E80" s="86">
        <f>SUM(E77,E68)</f>
        <v>311225271</v>
      </c>
      <c r="F80" s="22"/>
      <c r="G80" s="23">
        <f>SUM(G77,G68)</f>
        <v>270990380</v>
      </c>
      <c r="H80" s="22"/>
      <c r="I80" s="86">
        <f>SUM(I77,I68)</f>
        <v>308964883</v>
      </c>
      <c r="J80" s="22"/>
      <c r="K80" s="23">
        <f>SUM(K77,K68)</f>
        <v>269516606</v>
      </c>
    </row>
    <row r="81" spans="1:11" ht="21" customHeight="1" x14ac:dyDescent="0.25">
      <c r="A81" s="1"/>
      <c r="B81" s="1"/>
      <c r="C81" s="1"/>
      <c r="D81" s="1"/>
      <c r="E81" s="33"/>
      <c r="F81" s="34"/>
      <c r="G81" s="33"/>
      <c r="H81" s="34"/>
      <c r="I81" s="34"/>
      <c r="J81" s="34"/>
      <c r="K81" s="34"/>
    </row>
    <row r="82" spans="1:11" ht="21" customHeight="1" x14ac:dyDescent="0.25">
      <c r="A82" s="1"/>
      <c r="B82" s="1"/>
      <c r="C82" s="1"/>
      <c r="D82" s="1"/>
      <c r="E82" s="33"/>
      <c r="F82" s="34"/>
      <c r="G82" s="33"/>
      <c r="H82" s="34"/>
      <c r="I82" s="34"/>
      <c r="J82" s="34"/>
      <c r="K82" s="34"/>
    </row>
    <row r="83" spans="1:11" ht="21" customHeight="1" x14ac:dyDescent="0.25">
      <c r="A83" s="1"/>
      <c r="B83" s="1"/>
      <c r="C83" s="1"/>
      <c r="D83" s="1"/>
      <c r="E83" s="33"/>
      <c r="F83" s="34"/>
      <c r="G83" s="33"/>
      <c r="H83" s="34"/>
      <c r="I83" s="34"/>
      <c r="J83" s="34"/>
      <c r="K83" s="34"/>
    </row>
    <row r="84" spans="1:11" ht="21" customHeight="1" x14ac:dyDescent="0.25">
      <c r="A84" s="1"/>
      <c r="B84" s="1"/>
      <c r="C84" s="1"/>
      <c r="D84" s="1"/>
      <c r="E84" s="33"/>
      <c r="F84" s="34"/>
      <c r="G84" s="33"/>
      <c r="H84" s="34"/>
      <c r="I84" s="34"/>
      <c r="J84" s="34"/>
      <c r="K84" s="34"/>
    </row>
    <row r="85" spans="1:11" ht="18.75" customHeight="1" x14ac:dyDescent="0.25">
      <c r="A85" s="1"/>
      <c r="B85" s="1"/>
      <c r="C85" s="1"/>
      <c r="D85" s="1"/>
      <c r="E85" s="33"/>
      <c r="F85" s="34"/>
      <c r="G85" s="33"/>
      <c r="H85" s="34"/>
      <c r="I85" s="34"/>
      <c r="J85" s="34"/>
      <c r="K85" s="34"/>
    </row>
    <row r="86" spans="1:11" ht="21" customHeight="1" x14ac:dyDescent="0.25">
      <c r="A86" s="28" t="str">
        <f>+A43</f>
        <v>หมายเหตุประกอบงบการเงินรวมและงบการเงินเฉพาะกิจการเป็นส่วนหนึ่งของงบการเงินนี้</v>
      </c>
      <c r="B86" s="5"/>
      <c r="C86" s="5"/>
      <c r="D86" s="5"/>
      <c r="E86" s="6"/>
      <c r="F86" s="7"/>
      <c r="G86" s="6"/>
      <c r="H86" s="7"/>
      <c r="I86" s="7"/>
      <c r="J86" s="7"/>
      <c r="K86" s="7"/>
    </row>
    <row r="87" spans="1:11" ht="21" customHeight="1" x14ac:dyDescent="0.25">
      <c r="A87" s="1" t="s">
        <v>74</v>
      </c>
      <c r="B87" s="1"/>
      <c r="C87" s="1"/>
      <c r="D87" s="1"/>
    </row>
    <row r="88" spans="1:11" ht="21" customHeight="1" x14ac:dyDescent="0.25">
      <c r="A88" s="1" t="s">
        <v>0</v>
      </c>
      <c r="B88" s="1"/>
      <c r="C88" s="1"/>
      <c r="D88" s="1"/>
    </row>
    <row r="89" spans="1:11" ht="21" customHeight="1" x14ac:dyDescent="0.25">
      <c r="A89" s="5" t="str">
        <f>+A3</f>
        <v>ณ วันที่ 31 ธันวาคม พ.ศ. 2564</v>
      </c>
      <c r="B89" s="5"/>
      <c r="C89" s="5"/>
      <c r="D89" s="5"/>
      <c r="E89" s="6"/>
      <c r="F89" s="7"/>
      <c r="G89" s="6"/>
      <c r="H89" s="7"/>
      <c r="I89" s="7"/>
      <c r="J89" s="7"/>
      <c r="K89" s="7"/>
    </row>
    <row r="91" spans="1:11" ht="21" customHeight="1" x14ac:dyDescent="0.25">
      <c r="C91" s="8"/>
      <c r="E91" s="136" t="s">
        <v>1</v>
      </c>
      <c r="F91" s="136"/>
      <c r="G91" s="136"/>
      <c r="H91" s="9"/>
      <c r="I91" s="136" t="s">
        <v>2</v>
      </c>
      <c r="J91" s="136"/>
      <c r="K91" s="136"/>
    </row>
    <row r="92" spans="1:11" ht="21" customHeight="1" x14ac:dyDescent="0.25">
      <c r="C92" s="8"/>
      <c r="E92" s="10" t="s">
        <v>119</v>
      </c>
      <c r="F92" s="10"/>
      <c r="G92" s="10" t="s">
        <v>101</v>
      </c>
      <c r="H92" s="10"/>
      <c r="I92" s="10" t="s">
        <v>119</v>
      </c>
      <c r="J92" s="10"/>
      <c r="K92" s="10" t="s">
        <v>101</v>
      </c>
    </row>
    <row r="93" spans="1:11" ht="21" customHeight="1" x14ac:dyDescent="0.25">
      <c r="C93" s="133" t="s">
        <v>3</v>
      </c>
      <c r="E93" s="11" t="s">
        <v>4</v>
      </c>
      <c r="F93" s="10"/>
      <c r="G93" s="11" t="s">
        <v>4</v>
      </c>
      <c r="H93" s="10"/>
      <c r="I93" s="12" t="s">
        <v>4</v>
      </c>
      <c r="J93" s="10"/>
      <c r="K93" s="12" t="s">
        <v>4</v>
      </c>
    </row>
    <row r="94" spans="1:11" ht="6" customHeight="1" x14ac:dyDescent="0.25">
      <c r="C94" s="13"/>
      <c r="E94" s="81"/>
      <c r="F94" s="10"/>
      <c r="G94" s="14"/>
      <c r="H94" s="10"/>
      <c r="I94" s="88"/>
      <c r="J94" s="10"/>
      <c r="K94" s="15"/>
    </row>
    <row r="95" spans="1:11" ht="21" customHeight="1" x14ac:dyDescent="0.25">
      <c r="A95" s="1" t="s">
        <v>97</v>
      </c>
      <c r="B95" s="1"/>
      <c r="C95" s="1"/>
      <c r="D95" s="1"/>
      <c r="E95" s="82"/>
      <c r="I95" s="89"/>
    </row>
    <row r="96" spans="1:11" ht="6" customHeight="1" x14ac:dyDescent="0.25">
      <c r="A96" s="1"/>
      <c r="B96" s="1"/>
      <c r="C96" s="1"/>
      <c r="D96" s="1"/>
      <c r="E96" s="82"/>
      <c r="I96" s="89"/>
    </row>
    <row r="97" spans="1:11" ht="21" customHeight="1" x14ac:dyDescent="0.25">
      <c r="A97" s="1" t="s">
        <v>29</v>
      </c>
      <c r="B97" s="1"/>
      <c r="C97" s="1"/>
      <c r="D97" s="1"/>
      <c r="E97" s="101"/>
      <c r="F97" s="34"/>
      <c r="G97" s="33"/>
      <c r="H97" s="34"/>
      <c r="I97" s="102"/>
      <c r="J97" s="34"/>
      <c r="K97" s="34"/>
    </row>
    <row r="98" spans="1:11" ht="6" customHeight="1" x14ac:dyDescent="0.25">
      <c r="A98" s="1"/>
      <c r="B98" s="1"/>
      <c r="E98" s="101"/>
      <c r="F98" s="34"/>
      <c r="G98" s="33"/>
      <c r="H98" s="34"/>
      <c r="I98" s="102"/>
      <c r="J98" s="34"/>
      <c r="K98" s="34"/>
    </row>
    <row r="99" spans="1:11" ht="21" customHeight="1" x14ac:dyDescent="0.25">
      <c r="A99" s="4" t="s">
        <v>30</v>
      </c>
      <c r="E99" s="85"/>
      <c r="F99" s="22"/>
      <c r="G99" s="24"/>
      <c r="H99" s="22"/>
      <c r="I99" s="90"/>
      <c r="J99" s="22"/>
      <c r="K99" s="22"/>
    </row>
    <row r="100" spans="1:11" ht="21" customHeight="1" x14ac:dyDescent="0.25">
      <c r="B100" s="4" t="s">
        <v>31</v>
      </c>
      <c r="E100" s="82"/>
      <c r="I100" s="89"/>
    </row>
    <row r="101" spans="1:11" ht="21" customHeight="1" x14ac:dyDescent="0.25">
      <c r="B101" s="4" t="s">
        <v>126</v>
      </c>
      <c r="E101" s="82"/>
      <c r="I101" s="89"/>
    </row>
    <row r="102" spans="1:11" ht="21" customHeight="1" x14ac:dyDescent="0.25">
      <c r="B102" s="4" t="s">
        <v>73</v>
      </c>
      <c r="E102" s="82"/>
      <c r="I102" s="89"/>
    </row>
    <row r="103" spans="1:11" ht="21" customHeight="1" x14ac:dyDescent="0.25">
      <c r="B103" s="4" t="s">
        <v>127</v>
      </c>
      <c r="E103" s="82"/>
      <c r="I103" s="89"/>
    </row>
    <row r="104" spans="1:11" ht="21" customHeight="1" x14ac:dyDescent="0.25">
      <c r="B104" s="4" t="s">
        <v>128</v>
      </c>
      <c r="E104" s="82"/>
      <c r="I104" s="89"/>
    </row>
    <row r="105" spans="1:11" ht="21" customHeight="1" thickBot="1" x14ac:dyDescent="0.3">
      <c r="B105" s="4" t="s">
        <v>129</v>
      </c>
      <c r="C105" s="16">
        <v>26</v>
      </c>
      <c r="E105" s="95">
        <v>322500000</v>
      </c>
      <c r="G105" s="26">
        <v>215000000</v>
      </c>
      <c r="I105" s="95">
        <v>322500000</v>
      </c>
      <c r="K105" s="26">
        <v>215000000</v>
      </c>
    </row>
    <row r="106" spans="1:11" ht="6" customHeight="1" thickTop="1" x14ac:dyDescent="0.25">
      <c r="E106" s="85"/>
      <c r="F106" s="22"/>
      <c r="G106" s="24"/>
      <c r="H106" s="22"/>
      <c r="I106" s="90"/>
      <c r="J106" s="22"/>
      <c r="K106" s="22"/>
    </row>
    <row r="107" spans="1:11" ht="21" customHeight="1" x14ac:dyDescent="0.25">
      <c r="B107" s="4" t="s">
        <v>32</v>
      </c>
      <c r="E107" s="82"/>
      <c r="I107" s="89"/>
    </row>
    <row r="108" spans="1:11" ht="21" customHeight="1" x14ac:dyDescent="0.25">
      <c r="B108" s="4" t="s">
        <v>130</v>
      </c>
      <c r="E108" s="96"/>
      <c r="F108" s="4"/>
      <c r="G108" s="4"/>
      <c r="H108" s="4"/>
      <c r="I108" s="96"/>
      <c r="J108" s="4"/>
      <c r="K108" s="4"/>
    </row>
    <row r="109" spans="1:11" ht="21" customHeight="1" x14ac:dyDescent="0.25">
      <c r="B109" s="4" t="s">
        <v>131</v>
      </c>
      <c r="E109" s="96"/>
      <c r="F109" s="4"/>
      <c r="G109" s="4"/>
      <c r="H109" s="4"/>
      <c r="I109" s="96"/>
      <c r="J109" s="4"/>
      <c r="K109" s="4"/>
    </row>
    <row r="110" spans="1:11" ht="21" customHeight="1" x14ac:dyDescent="0.25">
      <c r="B110" s="4" t="s">
        <v>127</v>
      </c>
      <c r="E110" s="96"/>
      <c r="F110" s="4"/>
      <c r="G110" s="4"/>
      <c r="H110" s="4"/>
      <c r="I110" s="96"/>
      <c r="J110" s="4"/>
      <c r="K110" s="4"/>
    </row>
    <row r="111" spans="1:11" ht="21" customHeight="1" x14ac:dyDescent="0.25">
      <c r="B111" s="4" t="s">
        <v>132</v>
      </c>
      <c r="E111" s="96"/>
      <c r="F111" s="4"/>
      <c r="G111" s="4"/>
      <c r="H111" s="4"/>
      <c r="I111" s="96"/>
      <c r="J111" s="4"/>
      <c r="K111" s="4"/>
    </row>
    <row r="112" spans="1:11" ht="21" customHeight="1" x14ac:dyDescent="0.25">
      <c r="B112" s="4" t="s">
        <v>133</v>
      </c>
      <c r="C112" s="16">
        <v>26</v>
      </c>
      <c r="E112" s="83">
        <v>322498713</v>
      </c>
      <c r="F112" s="22"/>
      <c r="G112" s="117">
        <v>215000000</v>
      </c>
      <c r="H112" s="22"/>
      <c r="I112" s="83">
        <v>322498713</v>
      </c>
      <c r="J112" s="22"/>
      <c r="K112" s="117">
        <v>215000000</v>
      </c>
    </row>
    <row r="113" spans="1:11" ht="21" customHeight="1" x14ac:dyDescent="0.25">
      <c r="A113" s="4" t="s">
        <v>77</v>
      </c>
      <c r="E113" s="98">
        <v>665525655</v>
      </c>
      <c r="G113" s="128">
        <v>665525655</v>
      </c>
      <c r="I113" s="98">
        <v>665525655</v>
      </c>
      <c r="K113" s="128">
        <v>665525655</v>
      </c>
    </row>
    <row r="114" spans="1:11" ht="21" customHeight="1" x14ac:dyDescent="0.25">
      <c r="A114" s="4" t="s">
        <v>78</v>
      </c>
      <c r="E114" s="85"/>
      <c r="F114" s="22"/>
      <c r="G114" s="24"/>
      <c r="H114" s="22"/>
      <c r="I114" s="90"/>
      <c r="J114" s="22"/>
      <c r="K114" s="22"/>
    </row>
    <row r="115" spans="1:11" ht="21" customHeight="1" x14ac:dyDescent="0.25">
      <c r="B115" s="4" t="s">
        <v>79</v>
      </c>
      <c r="E115" s="98">
        <v>-20637124</v>
      </c>
      <c r="F115" s="22"/>
      <c r="G115" s="128">
        <v>-20637124</v>
      </c>
      <c r="H115" s="22"/>
      <c r="I115" s="98">
        <v>-21000000</v>
      </c>
      <c r="J115" s="22"/>
      <c r="K115" s="128">
        <v>-21000000</v>
      </c>
    </row>
    <row r="116" spans="1:11" ht="21" customHeight="1" x14ac:dyDescent="0.25">
      <c r="A116" s="4" t="s">
        <v>170</v>
      </c>
      <c r="E116" s="85"/>
      <c r="F116" s="22"/>
      <c r="G116" s="24"/>
      <c r="H116" s="22"/>
      <c r="I116" s="90"/>
      <c r="J116" s="22"/>
      <c r="K116" s="22"/>
    </row>
    <row r="117" spans="1:11" ht="21" customHeight="1" x14ac:dyDescent="0.25">
      <c r="B117" s="4" t="s">
        <v>80</v>
      </c>
      <c r="C117" s="16">
        <v>27</v>
      </c>
      <c r="E117" s="83">
        <v>32250000</v>
      </c>
      <c r="F117" s="22"/>
      <c r="G117" s="117">
        <v>21400000</v>
      </c>
      <c r="H117" s="22"/>
      <c r="I117" s="83">
        <v>32250000</v>
      </c>
      <c r="J117" s="22"/>
      <c r="K117" s="117">
        <v>21400000</v>
      </c>
    </row>
    <row r="118" spans="1:11" s="35" customFormat="1" ht="21" customHeight="1" x14ac:dyDescent="0.25">
      <c r="B118" s="35" t="s">
        <v>34</v>
      </c>
      <c r="C118" s="36"/>
      <c r="E118" s="83">
        <v>145982615</v>
      </c>
      <c r="F118" s="22"/>
      <c r="G118" s="117">
        <v>141510011</v>
      </c>
      <c r="H118" s="22"/>
      <c r="I118" s="83">
        <v>147175539</v>
      </c>
      <c r="J118" s="22"/>
      <c r="K118" s="117">
        <v>142419192</v>
      </c>
    </row>
    <row r="119" spans="1:11" ht="21" customHeight="1" x14ac:dyDescent="0.25">
      <c r="A119" s="4" t="s">
        <v>81</v>
      </c>
      <c r="E119" s="84">
        <v>-3280259</v>
      </c>
      <c r="F119" s="22"/>
      <c r="G119" s="79">
        <v>-767830</v>
      </c>
      <c r="H119" s="22"/>
      <c r="I119" s="84">
        <v>-3280910</v>
      </c>
      <c r="J119" s="22"/>
      <c r="K119" s="79">
        <v>-768481</v>
      </c>
    </row>
    <row r="120" spans="1:11" ht="6" customHeight="1" x14ac:dyDescent="0.25">
      <c r="E120" s="85"/>
      <c r="F120" s="22"/>
      <c r="G120" s="24"/>
      <c r="H120" s="22"/>
      <c r="I120" s="90"/>
      <c r="J120" s="22"/>
      <c r="K120" s="22"/>
    </row>
    <row r="121" spans="1:11" ht="21" customHeight="1" x14ac:dyDescent="0.25">
      <c r="A121" s="1" t="s">
        <v>134</v>
      </c>
      <c r="C121" s="4"/>
      <c r="E121" s="90">
        <f>SUM(E112:E119)</f>
        <v>1142339600</v>
      </c>
      <c r="F121" s="22"/>
      <c r="G121" s="22">
        <f>SUM(G112:G119)</f>
        <v>1022030712</v>
      </c>
      <c r="H121" s="22"/>
      <c r="I121" s="90">
        <f>SUM(I112:I119)</f>
        <v>1143168997</v>
      </c>
      <c r="J121" s="22"/>
      <c r="K121" s="22">
        <f>SUM(K112:K119)</f>
        <v>1022576366</v>
      </c>
    </row>
    <row r="122" spans="1:11" ht="21" customHeight="1" x14ac:dyDescent="0.25">
      <c r="A122" s="4" t="s">
        <v>35</v>
      </c>
      <c r="C122" s="4"/>
      <c r="E122" s="105">
        <v>0</v>
      </c>
      <c r="F122" s="22"/>
      <c r="G122" s="47">
        <v>0</v>
      </c>
      <c r="H122" s="22"/>
      <c r="I122" s="93">
        <v>0</v>
      </c>
      <c r="J122" s="22"/>
      <c r="K122" s="21">
        <v>0</v>
      </c>
    </row>
    <row r="123" spans="1:11" ht="6" customHeight="1" x14ac:dyDescent="0.25">
      <c r="C123" s="1"/>
      <c r="D123" s="1"/>
      <c r="E123" s="85"/>
      <c r="F123" s="22"/>
      <c r="G123" s="24"/>
      <c r="H123" s="22"/>
      <c r="I123" s="90"/>
      <c r="J123" s="22"/>
      <c r="K123" s="22"/>
    </row>
    <row r="124" spans="1:11" ht="21" customHeight="1" x14ac:dyDescent="0.25">
      <c r="A124" s="1" t="s">
        <v>36</v>
      </c>
      <c r="C124" s="4"/>
      <c r="E124" s="86">
        <f>SUM(E121:E123)</f>
        <v>1142339600</v>
      </c>
      <c r="F124" s="22"/>
      <c r="G124" s="23">
        <f>SUM(G121:G123)</f>
        <v>1022030712</v>
      </c>
      <c r="H124" s="22"/>
      <c r="I124" s="86">
        <f>SUM(I121:I123)</f>
        <v>1143168997</v>
      </c>
      <c r="J124" s="22"/>
      <c r="K124" s="23">
        <f>SUM(K121:K123)</f>
        <v>1022576366</v>
      </c>
    </row>
    <row r="125" spans="1:11" ht="21" customHeight="1" x14ac:dyDescent="0.25">
      <c r="A125" s="1"/>
      <c r="C125" s="4"/>
      <c r="E125" s="100"/>
      <c r="F125" s="22"/>
      <c r="G125" s="32"/>
      <c r="H125" s="22"/>
      <c r="I125" s="100"/>
      <c r="J125" s="22"/>
      <c r="K125" s="32"/>
    </row>
    <row r="126" spans="1:11" ht="6" customHeight="1" x14ac:dyDescent="0.25">
      <c r="E126" s="90"/>
      <c r="F126" s="22"/>
      <c r="G126" s="22"/>
      <c r="H126" s="22"/>
      <c r="I126" s="90"/>
      <c r="J126" s="22"/>
      <c r="K126" s="22"/>
    </row>
    <row r="127" spans="1:11" ht="21" customHeight="1" thickBot="1" x14ac:dyDescent="0.3">
      <c r="A127" s="1" t="s">
        <v>37</v>
      </c>
      <c r="B127" s="1"/>
      <c r="E127" s="103">
        <f>SUM(E124,E80)</f>
        <v>1453564871</v>
      </c>
      <c r="F127" s="18"/>
      <c r="G127" s="37">
        <f>SUM(G124,G80)</f>
        <v>1293021092</v>
      </c>
      <c r="H127" s="18"/>
      <c r="I127" s="103">
        <f>SUM(I124,I80)</f>
        <v>1452133880</v>
      </c>
      <c r="J127" s="18"/>
      <c r="K127" s="37">
        <f>SUM(K124,K80)</f>
        <v>1292092972</v>
      </c>
    </row>
    <row r="128" spans="1:11" ht="18.75" customHeight="1" thickTop="1" x14ac:dyDescent="0.25">
      <c r="A128" s="1"/>
      <c r="B128" s="1"/>
      <c r="E128" s="22"/>
      <c r="F128" s="18"/>
      <c r="G128" s="22"/>
      <c r="H128" s="18"/>
      <c r="I128" s="22"/>
      <c r="J128" s="18"/>
      <c r="K128" s="22"/>
    </row>
    <row r="129" spans="1:11" ht="21" customHeight="1" x14ac:dyDescent="0.25">
      <c r="A129" s="28" t="str">
        <f>+A86</f>
        <v>หมายเหตุประกอบงบการเงินรวมและงบการเงินเฉพาะกิจการเป็นส่วนหนึ่งของงบการเงินนี้</v>
      </c>
      <c r="B129" s="28"/>
      <c r="C129" s="29"/>
      <c r="D129" s="28"/>
      <c r="E129" s="6"/>
      <c r="F129" s="7"/>
      <c r="G129" s="6"/>
      <c r="H129" s="7"/>
      <c r="I129" s="7"/>
      <c r="J129" s="7"/>
      <c r="K129" s="7"/>
    </row>
  </sheetData>
  <mergeCells count="6">
    <mergeCell ref="E5:G5"/>
    <mergeCell ref="I5:K5"/>
    <mergeCell ref="E48:G48"/>
    <mergeCell ref="I48:K48"/>
    <mergeCell ref="E91:G91"/>
    <mergeCell ref="I91:K91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43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3"/>
  <sheetViews>
    <sheetView topLeftCell="A34" zoomScaleNormal="100" zoomScaleSheetLayoutView="90" workbookViewId="0">
      <selection activeCell="A52" sqref="A52"/>
    </sheetView>
  </sheetViews>
  <sheetFormatPr defaultColWidth="9.140625" defaultRowHeight="20.100000000000001" customHeight="1" x14ac:dyDescent="0.25"/>
  <cols>
    <col min="1" max="1" width="42.140625" style="4" customWidth="1"/>
    <col min="2" max="2" width="8" style="16" customWidth="1"/>
    <col min="3" max="3" width="0.5703125" style="4" customWidth="1"/>
    <col min="4" max="4" width="11.7109375" style="3" customWidth="1"/>
    <col min="5" max="5" width="0.5703125" style="3" customWidth="1"/>
    <col min="6" max="6" width="11.7109375" style="3" customWidth="1"/>
    <col min="7" max="7" width="0.5703125" style="3" customWidth="1"/>
    <col min="8" max="8" width="11.7109375" style="3" customWidth="1"/>
    <col min="9" max="9" width="0.5703125" style="3" customWidth="1"/>
    <col min="10" max="10" width="11.7109375" style="3" customWidth="1"/>
    <col min="11" max="16384" width="9.140625" style="4"/>
  </cols>
  <sheetData>
    <row r="1" spans="1:10" ht="20.100000000000001" customHeight="1" x14ac:dyDescent="0.25">
      <c r="A1" s="1" t="s">
        <v>74</v>
      </c>
    </row>
    <row r="2" spans="1:10" ht="20.100000000000001" customHeight="1" x14ac:dyDescent="0.25">
      <c r="A2" s="1" t="s">
        <v>38</v>
      </c>
      <c r="B2" s="1"/>
      <c r="C2" s="1"/>
      <c r="D2" s="53"/>
      <c r="F2" s="53"/>
    </row>
    <row r="3" spans="1:10" ht="20.100000000000001" customHeight="1" x14ac:dyDescent="0.25">
      <c r="A3" s="48" t="s">
        <v>121</v>
      </c>
      <c r="B3" s="5"/>
      <c r="C3" s="5"/>
      <c r="D3" s="54"/>
      <c r="E3" s="7"/>
      <c r="F3" s="54"/>
      <c r="G3" s="7"/>
      <c r="H3" s="7"/>
      <c r="I3" s="7"/>
      <c r="J3" s="7"/>
    </row>
    <row r="4" spans="1:10" ht="20.25" customHeight="1" x14ac:dyDescent="0.25"/>
    <row r="5" spans="1:10" ht="18.95" customHeight="1" x14ac:dyDescent="0.25">
      <c r="B5" s="8"/>
      <c r="D5" s="137" t="s">
        <v>1</v>
      </c>
      <c r="E5" s="137"/>
      <c r="F5" s="137"/>
      <c r="G5" s="38"/>
      <c r="H5" s="137" t="s">
        <v>2</v>
      </c>
      <c r="I5" s="137"/>
      <c r="J5" s="137"/>
    </row>
    <row r="6" spans="1:10" ht="18.95" customHeight="1" x14ac:dyDescent="0.25">
      <c r="B6" s="8"/>
      <c r="D6" s="10" t="s">
        <v>119</v>
      </c>
      <c r="E6" s="10"/>
      <c r="F6" s="10" t="s">
        <v>101</v>
      </c>
      <c r="G6" s="10"/>
      <c r="H6" s="10" t="s">
        <v>119</v>
      </c>
      <c r="I6" s="10"/>
      <c r="J6" s="10" t="s">
        <v>101</v>
      </c>
    </row>
    <row r="7" spans="1:10" ht="18.95" customHeight="1" x14ac:dyDescent="0.25">
      <c r="B7" s="133" t="s">
        <v>3</v>
      </c>
      <c r="D7" s="12" t="s">
        <v>4</v>
      </c>
      <c r="E7" s="10"/>
      <c r="F7" s="12" t="s">
        <v>4</v>
      </c>
      <c r="G7" s="10"/>
      <c r="H7" s="12" t="s">
        <v>4</v>
      </c>
      <c r="I7" s="10"/>
      <c r="J7" s="12" t="s">
        <v>4</v>
      </c>
    </row>
    <row r="8" spans="1:10" ht="8.1" customHeight="1" x14ac:dyDescent="0.25">
      <c r="A8" s="1"/>
      <c r="D8" s="89"/>
      <c r="H8" s="89"/>
    </row>
    <row r="9" spans="1:10" ht="18.95" customHeight="1" x14ac:dyDescent="0.25">
      <c r="A9" s="4" t="s">
        <v>82</v>
      </c>
      <c r="B9" s="20"/>
      <c r="D9" s="83">
        <v>2980619522</v>
      </c>
      <c r="E9" s="18"/>
      <c r="F9" s="117">
        <v>2610589522</v>
      </c>
      <c r="G9" s="18"/>
      <c r="H9" s="83">
        <v>2968932016</v>
      </c>
      <c r="I9" s="18"/>
      <c r="J9" s="117">
        <v>2598560951</v>
      </c>
    </row>
    <row r="10" spans="1:10" ht="18.95" customHeight="1" x14ac:dyDescent="0.25">
      <c r="A10" s="4" t="s">
        <v>83</v>
      </c>
      <c r="D10" s="84">
        <v>-2443275036</v>
      </c>
      <c r="E10" s="18"/>
      <c r="F10" s="79">
        <v>-2188452990</v>
      </c>
      <c r="G10" s="18"/>
      <c r="H10" s="84">
        <v>-2432766889</v>
      </c>
      <c r="I10" s="18"/>
      <c r="J10" s="79">
        <v>-2178170125</v>
      </c>
    </row>
    <row r="11" spans="1:10" ht="8.1" customHeight="1" x14ac:dyDescent="0.25">
      <c r="D11" s="90"/>
      <c r="E11" s="18"/>
      <c r="F11" s="22"/>
      <c r="G11" s="18"/>
      <c r="H11" s="90"/>
      <c r="I11" s="18"/>
      <c r="J11" s="22"/>
    </row>
    <row r="12" spans="1:10" ht="18.95" customHeight="1" x14ac:dyDescent="0.25">
      <c r="A12" s="1" t="s">
        <v>39</v>
      </c>
      <c r="D12" s="90">
        <f>SUM(D9:D11)</f>
        <v>537344486</v>
      </c>
      <c r="E12" s="22"/>
      <c r="F12" s="22">
        <f>SUM(F9:F11)</f>
        <v>422136532</v>
      </c>
      <c r="G12" s="22"/>
      <c r="H12" s="90">
        <f>SUM(H9:H11)</f>
        <v>536165127</v>
      </c>
      <c r="I12" s="22"/>
      <c r="J12" s="22">
        <f>SUM(J9:J11)</f>
        <v>420390826</v>
      </c>
    </row>
    <row r="13" spans="1:10" ht="8.1" customHeight="1" x14ac:dyDescent="0.25">
      <c r="D13" s="90"/>
      <c r="E13" s="18"/>
      <c r="F13" s="22"/>
      <c r="G13" s="18"/>
      <c r="H13" s="90"/>
      <c r="I13" s="18"/>
      <c r="J13" s="22"/>
    </row>
    <row r="14" spans="1:10" ht="18.95" customHeight="1" x14ac:dyDescent="0.25">
      <c r="A14" s="4" t="s">
        <v>40</v>
      </c>
      <c r="B14" s="16">
        <v>30</v>
      </c>
      <c r="D14" s="83">
        <v>7157267</v>
      </c>
      <c r="E14" s="22"/>
      <c r="F14" s="117">
        <v>7178469</v>
      </c>
      <c r="G14" s="22"/>
      <c r="H14" s="83">
        <v>7842019</v>
      </c>
      <c r="I14" s="22"/>
      <c r="J14" s="117">
        <v>7878937</v>
      </c>
    </row>
    <row r="15" spans="1:10" ht="18.95" customHeight="1" x14ac:dyDescent="0.25">
      <c r="A15" s="4" t="s">
        <v>171</v>
      </c>
      <c r="D15" s="83">
        <v>-33323888</v>
      </c>
      <c r="E15" s="22"/>
      <c r="F15" s="117">
        <v>9971709</v>
      </c>
      <c r="G15" s="22"/>
      <c r="H15" s="83">
        <v>-33289356</v>
      </c>
      <c r="I15" s="22"/>
      <c r="J15" s="117">
        <v>9948859</v>
      </c>
    </row>
    <row r="16" spans="1:10" ht="18.95" customHeight="1" x14ac:dyDescent="0.25">
      <c r="A16" s="4" t="s">
        <v>172</v>
      </c>
      <c r="B16" s="16">
        <v>12</v>
      </c>
      <c r="D16" s="83">
        <v>-5071443</v>
      </c>
      <c r="E16" s="22"/>
      <c r="F16" s="117">
        <v>2341390</v>
      </c>
      <c r="G16" s="22"/>
      <c r="H16" s="83">
        <v>-5080558</v>
      </c>
      <c r="I16" s="22"/>
      <c r="J16" s="117">
        <v>2350505</v>
      </c>
    </row>
    <row r="17" spans="1:10" ht="18.95" customHeight="1" x14ac:dyDescent="0.25">
      <c r="A17" s="4" t="s">
        <v>41</v>
      </c>
      <c r="D17" s="83">
        <v>-189124590</v>
      </c>
      <c r="E17" s="22"/>
      <c r="F17" s="117">
        <v>-162724166</v>
      </c>
      <c r="G17" s="22"/>
      <c r="H17" s="83">
        <v>-188676246</v>
      </c>
      <c r="I17" s="22"/>
      <c r="J17" s="117">
        <v>-162044745</v>
      </c>
    </row>
    <row r="18" spans="1:10" ht="18.95" customHeight="1" x14ac:dyDescent="0.25">
      <c r="A18" s="4" t="s">
        <v>42</v>
      </c>
      <c r="D18" s="83">
        <v>-73201261</v>
      </c>
      <c r="E18" s="22"/>
      <c r="F18" s="117">
        <v>-65280156</v>
      </c>
      <c r="G18" s="22"/>
      <c r="H18" s="83">
        <v>-72898745</v>
      </c>
      <c r="I18" s="22"/>
      <c r="J18" s="117">
        <v>-65067896</v>
      </c>
    </row>
    <row r="19" spans="1:10" ht="18.95" customHeight="1" x14ac:dyDescent="0.25">
      <c r="A19" s="4" t="s">
        <v>43</v>
      </c>
      <c r="B19" s="16">
        <v>31</v>
      </c>
      <c r="D19" s="84">
        <v>-1938401</v>
      </c>
      <c r="E19" s="22"/>
      <c r="F19" s="79">
        <v>-1772557</v>
      </c>
      <c r="G19" s="22"/>
      <c r="H19" s="84">
        <v>-1938151</v>
      </c>
      <c r="I19" s="22"/>
      <c r="J19" s="79">
        <v>-1772557</v>
      </c>
    </row>
    <row r="20" spans="1:10" ht="8.1" customHeight="1" x14ac:dyDescent="0.25">
      <c r="B20" s="20"/>
      <c r="D20" s="90"/>
      <c r="E20" s="18"/>
      <c r="F20" s="22"/>
      <c r="G20" s="18"/>
      <c r="H20" s="90"/>
      <c r="I20" s="18"/>
      <c r="J20" s="22"/>
    </row>
    <row r="21" spans="1:10" ht="18.95" customHeight="1" x14ac:dyDescent="0.25">
      <c r="A21" s="1" t="s">
        <v>135</v>
      </c>
      <c r="D21" s="91">
        <f>SUM(D14:D20,D12)</f>
        <v>241842170</v>
      </c>
      <c r="E21" s="18"/>
      <c r="F21" s="18">
        <f>SUM(F14:F20,F12)</f>
        <v>211851221</v>
      </c>
      <c r="G21" s="18"/>
      <c r="H21" s="91">
        <f>SUM(H14:H20,H12)</f>
        <v>242124090</v>
      </c>
      <c r="I21" s="18"/>
      <c r="J21" s="18">
        <f>SUM(J14:J20,J12)</f>
        <v>211683929</v>
      </c>
    </row>
    <row r="22" spans="1:10" ht="18.95" customHeight="1" x14ac:dyDescent="0.25">
      <c r="A22" s="4" t="s">
        <v>44</v>
      </c>
      <c r="B22" s="16">
        <v>33</v>
      </c>
      <c r="D22" s="104">
        <v>-33026853</v>
      </c>
      <c r="E22" s="22"/>
      <c r="F22" s="118">
        <v>-18939028</v>
      </c>
      <c r="G22" s="22"/>
      <c r="H22" s="84">
        <v>-33025030</v>
      </c>
      <c r="I22" s="22"/>
      <c r="J22" s="79">
        <v>-18905430</v>
      </c>
    </row>
    <row r="23" spans="1:10" ht="8.1" customHeight="1" x14ac:dyDescent="0.25">
      <c r="B23" s="20"/>
      <c r="D23" s="90"/>
      <c r="E23" s="22"/>
      <c r="F23" s="22"/>
      <c r="G23" s="22"/>
      <c r="H23" s="90"/>
      <c r="I23" s="22"/>
      <c r="J23" s="22"/>
    </row>
    <row r="24" spans="1:10" ht="18.95" customHeight="1" x14ac:dyDescent="0.25">
      <c r="A24" s="1" t="s">
        <v>136</v>
      </c>
      <c r="D24" s="105">
        <f>SUM(D21:D23)</f>
        <v>208815317</v>
      </c>
      <c r="E24" s="22"/>
      <c r="F24" s="47">
        <f>SUM(F21:F23)</f>
        <v>192912193</v>
      </c>
      <c r="G24" s="22"/>
      <c r="H24" s="105">
        <f>SUM(H21:H23)</f>
        <v>209099060</v>
      </c>
      <c r="I24" s="22"/>
      <c r="J24" s="47">
        <f>SUM(J21:J23)</f>
        <v>192778499</v>
      </c>
    </row>
    <row r="25" spans="1:10" ht="8.1" customHeight="1" x14ac:dyDescent="0.25">
      <c r="B25" s="20"/>
      <c r="D25" s="90"/>
      <c r="E25" s="22"/>
      <c r="F25" s="22"/>
      <c r="G25" s="22"/>
      <c r="H25" s="90"/>
      <c r="I25" s="22"/>
      <c r="J25" s="22"/>
    </row>
    <row r="26" spans="1:10" ht="18.95" customHeight="1" x14ac:dyDescent="0.25">
      <c r="A26" s="1" t="s">
        <v>173</v>
      </c>
      <c r="D26" s="90"/>
      <c r="E26" s="22"/>
      <c r="F26" s="22"/>
      <c r="G26" s="22"/>
      <c r="H26" s="90"/>
      <c r="I26" s="22"/>
      <c r="J26" s="22"/>
    </row>
    <row r="27" spans="1:10" ht="18.95" customHeight="1" x14ac:dyDescent="0.25">
      <c r="A27" s="130" t="s">
        <v>137</v>
      </c>
      <c r="D27" s="90"/>
      <c r="E27" s="22"/>
      <c r="F27" s="22"/>
      <c r="G27" s="22"/>
      <c r="H27" s="90"/>
      <c r="I27" s="22"/>
      <c r="J27" s="22"/>
    </row>
    <row r="28" spans="1:10" ht="18.95" customHeight="1" x14ac:dyDescent="0.25">
      <c r="A28" s="130" t="s">
        <v>138</v>
      </c>
      <c r="D28" s="90"/>
      <c r="E28" s="22"/>
      <c r="F28" s="22"/>
      <c r="G28" s="22"/>
      <c r="H28" s="90"/>
      <c r="I28" s="22"/>
      <c r="J28" s="22"/>
    </row>
    <row r="29" spans="1:10" ht="18.95" customHeight="1" x14ac:dyDescent="0.25">
      <c r="A29" s="4" t="s">
        <v>139</v>
      </c>
      <c r="D29" s="90"/>
      <c r="E29" s="22"/>
      <c r="F29" s="22"/>
      <c r="G29" s="22"/>
      <c r="H29" s="90"/>
      <c r="I29" s="22"/>
      <c r="J29" s="22"/>
    </row>
    <row r="30" spans="1:10" ht="18.95" customHeight="1" x14ac:dyDescent="0.25">
      <c r="A30" s="4" t="s">
        <v>140</v>
      </c>
      <c r="B30" s="16">
        <v>29</v>
      </c>
      <c r="D30" s="90">
        <v>-3140536</v>
      </c>
      <c r="E30" s="22"/>
      <c r="F30" s="22">
        <v>0</v>
      </c>
      <c r="G30" s="22"/>
      <c r="H30" s="90">
        <v>-3140536</v>
      </c>
      <c r="I30" s="22"/>
      <c r="J30" s="22">
        <v>0</v>
      </c>
    </row>
    <row r="31" spans="1:10" ht="18.95" customHeight="1" x14ac:dyDescent="0.25">
      <c r="A31" s="4" t="s">
        <v>141</v>
      </c>
      <c r="D31" s="90"/>
      <c r="E31" s="22"/>
      <c r="F31" s="22"/>
      <c r="G31" s="22"/>
      <c r="H31" s="90"/>
      <c r="I31" s="22"/>
      <c r="J31" s="22"/>
    </row>
    <row r="32" spans="1:10" ht="18.95" customHeight="1" x14ac:dyDescent="0.25">
      <c r="A32" s="4" t="s">
        <v>142</v>
      </c>
      <c r="B32" s="16" t="s">
        <v>149</v>
      </c>
      <c r="D32" s="104">
        <v>628107</v>
      </c>
      <c r="E32" s="22"/>
      <c r="F32" s="118">
        <v>0</v>
      </c>
      <c r="G32" s="22"/>
      <c r="H32" s="104">
        <v>628107</v>
      </c>
      <c r="I32" s="22"/>
      <c r="J32" s="118">
        <v>0</v>
      </c>
    </row>
    <row r="33" spans="1:10" ht="8.1" customHeight="1" x14ac:dyDescent="0.25">
      <c r="B33" s="20"/>
      <c r="D33" s="90"/>
      <c r="E33" s="18"/>
      <c r="F33" s="22"/>
      <c r="G33" s="18"/>
      <c r="H33" s="90"/>
      <c r="I33" s="18"/>
      <c r="J33" s="22"/>
    </row>
    <row r="34" spans="1:10" ht="18.95" customHeight="1" x14ac:dyDescent="0.25">
      <c r="A34" s="1" t="s">
        <v>174</v>
      </c>
      <c r="D34" s="86">
        <f>SUM(D30:D33)</f>
        <v>-2512429</v>
      </c>
      <c r="E34" s="22"/>
      <c r="F34" s="23">
        <f>SUM(F30:F32)</f>
        <v>0</v>
      </c>
      <c r="G34" s="22"/>
      <c r="H34" s="86">
        <f>SUM(H30:H33)</f>
        <v>-2512429</v>
      </c>
      <c r="I34" s="22"/>
      <c r="J34" s="23">
        <f>SUM(J30:J32)</f>
        <v>0</v>
      </c>
    </row>
    <row r="35" spans="1:10" ht="8.1" customHeight="1" x14ac:dyDescent="0.25">
      <c r="B35" s="20"/>
      <c r="D35" s="90"/>
      <c r="E35" s="22"/>
      <c r="F35" s="22"/>
      <c r="G35" s="22"/>
      <c r="H35" s="90"/>
      <c r="I35" s="22"/>
      <c r="J35" s="22"/>
    </row>
    <row r="36" spans="1:10" ht="18.95" customHeight="1" thickBot="1" x14ac:dyDescent="0.3">
      <c r="A36" s="1" t="s">
        <v>143</v>
      </c>
      <c r="D36" s="106">
        <f>SUM(D34,D24)</f>
        <v>206302888</v>
      </c>
      <c r="E36" s="22"/>
      <c r="F36" s="55">
        <f>SUM(F34,F24)</f>
        <v>192912193</v>
      </c>
      <c r="G36" s="22"/>
      <c r="H36" s="106">
        <f>SUM(H34,H24)</f>
        <v>206586631</v>
      </c>
      <c r="I36" s="22"/>
      <c r="J36" s="55">
        <f>SUM(J34,J24)</f>
        <v>192778499</v>
      </c>
    </row>
    <row r="37" spans="1:10" ht="8.1" customHeight="1" thickTop="1" x14ac:dyDescent="0.25">
      <c r="D37" s="90"/>
      <c r="E37" s="22"/>
      <c r="F37" s="22"/>
      <c r="G37" s="22"/>
      <c r="H37" s="90"/>
      <c r="I37" s="22"/>
      <c r="J37" s="22"/>
    </row>
    <row r="38" spans="1:10" ht="18.95" customHeight="1" x14ac:dyDescent="0.25">
      <c r="A38" s="1" t="s">
        <v>144</v>
      </c>
      <c r="D38" s="90"/>
      <c r="E38" s="22"/>
      <c r="F38" s="22"/>
      <c r="G38" s="22"/>
      <c r="H38" s="90"/>
      <c r="I38" s="22"/>
      <c r="J38" s="22"/>
    </row>
    <row r="39" spans="1:10" ht="18.95" customHeight="1" x14ac:dyDescent="0.25">
      <c r="A39" s="4" t="s">
        <v>145</v>
      </c>
      <c r="D39" s="107">
        <f>D24</f>
        <v>208815317</v>
      </c>
      <c r="E39" s="22"/>
      <c r="F39" s="119">
        <f>F24</f>
        <v>192912193</v>
      </c>
      <c r="G39" s="22"/>
      <c r="H39" s="107">
        <f>H24</f>
        <v>209099060</v>
      </c>
      <c r="I39" s="22"/>
      <c r="J39" s="119">
        <f>J24</f>
        <v>192778499</v>
      </c>
    </row>
    <row r="40" spans="1:10" ht="18.95" customHeight="1" x14ac:dyDescent="0.25">
      <c r="A40" s="4" t="s">
        <v>100</v>
      </c>
      <c r="D40" s="86">
        <v>0</v>
      </c>
      <c r="E40" s="22"/>
      <c r="F40" s="23">
        <v>0</v>
      </c>
      <c r="G40" s="22"/>
      <c r="H40" s="86">
        <v>0</v>
      </c>
      <c r="I40" s="22"/>
      <c r="J40" s="23">
        <v>0</v>
      </c>
    </row>
    <row r="41" spans="1:10" ht="8.1" customHeight="1" x14ac:dyDescent="0.25">
      <c r="D41" s="90"/>
      <c r="E41" s="22"/>
      <c r="F41" s="22"/>
      <c r="G41" s="22"/>
      <c r="H41" s="90"/>
      <c r="I41" s="22"/>
      <c r="J41" s="22"/>
    </row>
    <row r="42" spans="1:10" ht="18.95" customHeight="1" thickBot="1" x14ac:dyDescent="0.3">
      <c r="D42" s="103">
        <f>SUM(D39:D41)</f>
        <v>208815317</v>
      </c>
      <c r="E42" s="22"/>
      <c r="F42" s="37">
        <f>SUM(F39:F41)</f>
        <v>192912193</v>
      </c>
      <c r="G42" s="22"/>
      <c r="H42" s="103">
        <f>SUM(H39:H41)</f>
        <v>209099060</v>
      </c>
      <c r="I42" s="22"/>
      <c r="J42" s="37">
        <f>SUM(J39:J41)</f>
        <v>192778499</v>
      </c>
    </row>
    <row r="43" spans="1:10" ht="8.1" customHeight="1" thickTop="1" x14ac:dyDescent="0.25">
      <c r="D43" s="90"/>
      <c r="E43" s="22"/>
      <c r="F43" s="22"/>
      <c r="G43" s="22"/>
      <c r="H43" s="90"/>
      <c r="I43" s="22"/>
      <c r="J43" s="22"/>
    </row>
    <row r="44" spans="1:10" ht="18.95" customHeight="1" x14ac:dyDescent="0.25">
      <c r="A44" s="1" t="s">
        <v>146</v>
      </c>
      <c r="D44" s="90"/>
      <c r="E44" s="22"/>
      <c r="F44" s="22"/>
      <c r="G44" s="22"/>
      <c r="H44" s="90"/>
      <c r="I44" s="22"/>
      <c r="J44" s="22"/>
    </row>
    <row r="45" spans="1:10" ht="18.95" customHeight="1" x14ac:dyDescent="0.25">
      <c r="A45" s="4" t="s">
        <v>145</v>
      </c>
      <c r="D45" s="90">
        <f>D36</f>
        <v>206302888</v>
      </c>
      <c r="E45" s="22"/>
      <c r="F45" s="22">
        <f>F36</f>
        <v>192912193</v>
      </c>
      <c r="G45" s="22"/>
      <c r="H45" s="90">
        <f>H36</f>
        <v>206586631</v>
      </c>
      <c r="I45" s="22"/>
      <c r="J45" s="22">
        <f>J36</f>
        <v>192778499</v>
      </c>
    </row>
    <row r="46" spans="1:10" ht="18.95" customHeight="1" x14ac:dyDescent="0.25">
      <c r="A46" s="4" t="s">
        <v>100</v>
      </c>
      <c r="D46" s="105">
        <v>0</v>
      </c>
      <c r="E46" s="22"/>
      <c r="F46" s="47">
        <v>0</v>
      </c>
      <c r="G46" s="22"/>
      <c r="H46" s="105">
        <v>0</v>
      </c>
      <c r="I46" s="22"/>
      <c r="J46" s="47">
        <v>0</v>
      </c>
    </row>
    <row r="47" spans="1:10" ht="8.1" customHeight="1" x14ac:dyDescent="0.25">
      <c r="D47" s="90"/>
      <c r="E47" s="22"/>
      <c r="F47" s="22"/>
      <c r="G47" s="22"/>
      <c r="H47" s="90"/>
      <c r="I47" s="22"/>
      <c r="J47" s="22"/>
    </row>
    <row r="48" spans="1:10" ht="18.95" customHeight="1" thickBot="1" x14ac:dyDescent="0.3">
      <c r="D48" s="103">
        <f>SUM(D45:D47)</f>
        <v>206302888</v>
      </c>
      <c r="E48" s="22"/>
      <c r="F48" s="37">
        <f>SUM(F45:F47)</f>
        <v>192912193</v>
      </c>
      <c r="G48" s="22"/>
      <c r="H48" s="103">
        <f>SUM(H45:H47)</f>
        <v>206586631</v>
      </c>
      <c r="I48" s="22"/>
      <c r="J48" s="37">
        <f>SUM(J45:J47)</f>
        <v>192778499</v>
      </c>
    </row>
    <row r="49" spans="1:10" ht="18.95" customHeight="1" thickTop="1" x14ac:dyDescent="0.25">
      <c r="D49" s="90"/>
      <c r="E49" s="22"/>
      <c r="F49" s="22"/>
      <c r="G49" s="22"/>
      <c r="H49" s="90"/>
      <c r="I49" s="22"/>
      <c r="J49" s="22"/>
    </row>
    <row r="50" spans="1:10" ht="18.95" customHeight="1" x14ac:dyDescent="0.25">
      <c r="A50" s="1" t="s">
        <v>147</v>
      </c>
      <c r="D50" s="91"/>
      <c r="E50" s="18"/>
      <c r="F50" s="18"/>
      <c r="G50" s="18"/>
      <c r="H50" s="91"/>
      <c r="I50" s="18"/>
      <c r="J50" s="18"/>
    </row>
    <row r="51" spans="1:10" ht="18.95" customHeight="1" thickBot="1" x14ac:dyDescent="0.3">
      <c r="A51" s="4" t="s">
        <v>148</v>
      </c>
      <c r="B51" s="16">
        <v>34</v>
      </c>
      <c r="D51" s="108">
        <v>0.32</v>
      </c>
      <c r="E51" s="56"/>
      <c r="F51" s="120">
        <v>0.3</v>
      </c>
      <c r="G51" s="56"/>
      <c r="H51" s="108">
        <v>0.32</v>
      </c>
      <c r="I51" s="56"/>
      <c r="J51" s="120">
        <v>0.3</v>
      </c>
    </row>
    <row r="52" spans="1:10" ht="18" customHeight="1" thickTop="1" x14ac:dyDescent="0.25">
      <c r="D52" s="22"/>
      <c r="E52" s="22"/>
      <c r="F52" s="22"/>
      <c r="G52" s="22"/>
      <c r="H52" s="22"/>
      <c r="I52" s="22"/>
      <c r="J52" s="22"/>
    </row>
    <row r="53" spans="1:10" ht="21.95" customHeight="1" x14ac:dyDescent="0.25">
      <c r="A53" s="28" t="str">
        <f>'BS6-8'!A43</f>
        <v>หมายเหตุประกอบงบการเงินรวมและงบการเงินเฉพาะกิจการเป็นส่วนหนึ่งของงบการเงินนี้</v>
      </c>
      <c r="B53" s="29"/>
      <c r="C53" s="28"/>
      <c r="D53" s="23"/>
      <c r="E53" s="23"/>
      <c r="F53" s="23"/>
      <c r="G53" s="23"/>
      <c r="H53" s="23"/>
      <c r="I53" s="23"/>
      <c r="J53" s="23"/>
    </row>
  </sheetData>
  <mergeCells count="2">
    <mergeCell ref="D5:F5"/>
    <mergeCell ref="H5:J5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8"/>
  <sheetViews>
    <sheetView topLeftCell="A21" zoomScaleNormal="100" zoomScaleSheetLayoutView="80" workbookViewId="0">
      <selection activeCell="A35" sqref="A35"/>
    </sheetView>
  </sheetViews>
  <sheetFormatPr defaultColWidth="9.140625" defaultRowHeight="20.100000000000001" customHeight="1" x14ac:dyDescent="0.25"/>
  <cols>
    <col min="1" max="1" width="41.140625" style="4" customWidth="1"/>
    <col min="2" max="2" width="7.42578125" style="4" customWidth="1"/>
    <col min="3" max="3" width="0.7109375" style="16" customWidth="1"/>
    <col min="4" max="4" width="11.42578125" style="19" customWidth="1"/>
    <col min="5" max="5" width="0.7109375" style="3" customWidth="1"/>
    <col min="6" max="6" width="11" style="3" customWidth="1"/>
    <col min="7" max="7" width="0.7109375" style="3" customWidth="1"/>
    <col min="8" max="8" width="11.5703125" style="3" customWidth="1"/>
    <col min="9" max="9" width="0.7109375" style="3" customWidth="1"/>
    <col min="10" max="10" width="11.7109375" style="3" customWidth="1"/>
    <col min="11" max="11" width="0.7109375" style="3" customWidth="1"/>
    <col min="12" max="12" width="11.7109375" style="3" customWidth="1"/>
    <col min="13" max="13" width="0.7109375" style="3" customWidth="1"/>
    <col min="14" max="14" width="12.42578125" style="3" customWidth="1"/>
    <col min="15" max="15" width="0.7109375" style="3" customWidth="1"/>
    <col min="16" max="16" width="16" style="3" customWidth="1"/>
    <col min="17" max="17" width="0.7109375" style="3" customWidth="1"/>
    <col min="18" max="18" width="16.7109375" style="3" customWidth="1"/>
    <col min="19" max="19" width="0.7109375" style="3" customWidth="1"/>
    <col min="20" max="20" width="13.140625" style="3" customWidth="1"/>
    <col min="21" max="21" width="0.7109375" style="4" customWidth="1"/>
    <col min="22" max="22" width="11.7109375" style="3" customWidth="1"/>
    <col min="23" max="16384" width="9.140625" style="4"/>
  </cols>
  <sheetData>
    <row r="1" spans="1:22" ht="20.100000000000001" customHeight="1" x14ac:dyDescent="0.25">
      <c r="A1" s="1" t="s">
        <v>74</v>
      </c>
      <c r="B1" s="1"/>
      <c r="C1" s="8"/>
      <c r="D1" s="38"/>
      <c r="V1" s="10"/>
    </row>
    <row r="2" spans="1:22" ht="20.100000000000001" customHeight="1" x14ac:dyDescent="0.25">
      <c r="A2" s="1" t="s">
        <v>45</v>
      </c>
      <c r="B2" s="1"/>
      <c r="C2" s="8"/>
      <c r="D2" s="38"/>
    </row>
    <row r="3" spans="1:22" ht="20.100000000000001" customHeight="1" x14ac:dyDescent="0.25">
      <c r="A3" s="5" t="str">
        <f>'PL9'!A3</f>
        <v>สำหรับปีสิ้นสุดวันที่ 31 ธันวาคม พ.ศ. 2564</v>
      </c>
      <c r="B3" s="5"/>
      <c r="C3" s="133"/>
      <c r="D3" s="132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28"/>
      <c r="V3" s="7"/>
    </row>
    <row r="4" spans="1:22" ht="9.75" customHeight="1" x14ac:dyDescent="0.25"/>
    <row r="5" spans="1:22" ht="19.5" customHeight="1" x14ac:dyDescent="0.25">
      <c r="D5" s="138" t="s">
        <v>1</v>
      </c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</row>
    <row r="6" spans="1:22" ht="19.5" customHeight="1" x14ac:dyDescent="0.25">
      <c r="D6" s="139" t="s">
        <v>191</v>
      </c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1"/>
      <c r="T6" s="131"/>
      <c r="U6" s="13"/>
      <c r="V6" s="131"/>
    </row>
    <row r="7" spans="1:22" ht="19.5" customHeight="1" x14ac:dyDescent="0.25"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6" t="s">
        <v>81</v>
      </c>
      <c r="O7" s="136"/>
      <c r="P7" s="136"/>
      <c r="Q7" s="131"/>
      <c r="R7" s="131"/>
      <c r="S7" s="131"/>
      <c r="T7" s="131"/>
      <c r="U7" s="13"/>
      <c r="V7" s="131"/>
    </row>
    <row r="8" spans="1:22" ht="19.5" customHeight="1" x14ac:dyDescent="0.25"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5" t="s">
        <v>176</v>
      </c>
      <c r="O8" s="131"/>
      <c r="P8" s="131"/>
      <c r="Q8" s="131"/>
      <c r="R8" s="131"/>
      <c r="S8" s="131"/>
      <c r="T8" s="131"/>
      <c r="U8" s="13"/>
      <c r="V8" s="131"/>
    </row>
    <row r="9" spans="1:22" ht="19.5" customHeight="1" x14ac:dyDescent="0.25">
      <c r="D9" s="136" t="s">
        <v>110</v>
      </c>
      <c r="E9" s="136"/>
      <c r="F9" s="136"/>
      <c r="G9" s="136"/>
      <c r="H9" s="136"/>
      <c r="I9" s="131"/>
      <c r="J9" s="9"/>
      <c r="K9" s="9"/>
      <c r="L9" s="9"/>
      <c r="M9" s="131"/>
      <c r="N9" s="39" t="s">
        <v>87</v>
      </c>
      <c r="O9" s="131"/>
      <c r="P9" s="131"/>
      <c r="Q9" s="131"/>
      <c r="R9" s="131"/>
      <c r="S9" s="131"/>
      <c r="T9" s="131"/>
      <c r="U9" s="13"/>
      <c r="V9" s="131"/>
    </row>
    <row r="10" spans="1:22" ht="19.5" customHeight="1" x14ac:dyDescent="0.25">
      <c r="D10" s="131"/>
      <c r="E10" s="131"/>
      <c r="F10" s="15"/>
      <c r="G10" s="131"/>
      <c r="H10" s="15" t="s">
        <v>46</v>
      </c>
      <c r="I10" s="131"/>
      <c r="J10" s="136" t="s">
        <v>175</v>
      </c>
      <c r="K10" s="136"/>
      <c r="L10" s="136"/>
      <c r="M10" s="131"/>
      <c r="N10" s="131" t="s">
        <v>88</v>
      </c>
      <c r="O10" s="131"/>
      <c r="P10" s="131"/>
      <c r="Q10" s="131"/>
      <c r="R10" s="131"/>
      <c r="S10" s="131"/>
      <c r="T10" s="131"/>
      <c r="U10" s="13"/>
      <c r="V10" s="131"/>
    </row>
    <row r="11" spans="1:22" ht="19.5" customHeight="1" x14ac:dyDescent="0.25">
      <c r="C11" s="40"/>
      <c r="E11" s="131"/>
      <c r="F11" s="15"/>
      <c r="G11" s="131"/>
      <c r="H11" s="15" t="s">
        <v>47</v>
      </c>
      <c r="I11" s="131"/>
      <c r="J11" s="15" t="s">
        <v>93</v>
      </c>
      <c r="K11" s="131"/>
      <c r="L11" s="131"/>
      <c r="M11" s="131"/>
      <c r="N11" s="41" t="s">
        <v>89</v>
      </c>
      <c r="P11" s="15" t="s">
        <v>150</v>
      </c>
      <c r="Q11" s="131"/>
      <c r="R11" s="15" t="s">
        <v>150</v>
      </c>
      <c r="S11" s="131"/>
      <c r="U11" s="13"/>
      <c r="V11" s="131"/>
    </row>
    <row r="12" spans="1:22" ht="19.5" customHeight="1" x14ac:dyDescent="0.25">
      <c r="C12" s="42"/>
      <c r="D12" s="15" t="s">
        <v>48</v>
      </c>
      <c r="E12" s="15"/>
      <c r="F12" s="15" t="s">
        <v>84</v>
      </c>
      <c r="G12" s="15"/>
      <c r="H12" s="15" t="s">
        <v>49</v>
      </c>
      <c r="I12" s="15"/>
      <c r="J12" s="41" t="s">
        <v>92</v>
      </c>
      <c r="K12" s="15"/>
      <c r="L12" s="15"/>
      <c r="M12" s="15"/>
      <c r="N12" s="41" t="s">
        <v>90</v>
      </c>
      <c r="O12" s="131"/>
      <c r="P12" s="15" t="s">
        <v>154</v>
      </c>
      <c r="Q12" s="15"/>
      <c r="R12" s="15" t="s">
        <v>151</v>
      </c>
      <c r="S12" s="10"/>
      <c r="T12" s="15" t="s">
        <v>50</v>
      </c>
      <c r="U12" s="50"/>
      <c r="V12" s="15" t="s">
        <v>150</v>
      </c>
    </row>
    <row r="13" spans="1:22" ht="19.5" customHeight="1" x14ac:dyDescent="0.25">
      <c r="C13" s="43"/>
      <c r="D13" s="15" t="s">
        <v>51</v>
      </c>
      <c r="E13" s="15"/>
      <c r="F13" s="15" t="s">
        <v>85</v>
      </c>
      <c r="G13" s="15"/>
      <c r="H13" s="15" t="s">
        <v>52</v>
      </c>
      <c r="I13" s="15"/>
      <c r="J13" s="41" t="s">
        <v>86</v>
      </c>
      <c r="K13" s="15"/>
      <c r="L13" s="41" t="s">
        <v>34</v>
      </c>
      <c r="M13" s="15"/>
      <c r="N13" s="41" t="s">
        <v>94</v>
      </c>
      <c r="O13" s="15"/>
      <c r="P13" s="15" t="s">
        <v>29</v>
      </c>
      <c r="Q13" s="15"/>
      <c r="R13" s="15" t="s">
        <v>152</v>
      </c>
      <c r="S13" s="15"/>
      <c r="T13" s="15" t="s">
        <v>53</v>
      </c>
      <c r="U13" s="51"/>
      <c r="V13" s="15" t="s">
        <v>29</v>
      </c>
    </row>
    <row r="14" spans="1:22" ht="19.5" customHeight="1" x14ac:dyDescent="0.25">
      <c r="B14" s="133" t="s">
        <v>3</v>
      </c>
      <c r="D14" s="12" t="s">
        <v>4</v>
      </c>
      <c r="E14" s="131"/>
      <c r="F14" s="12" t="s">
        <v>4</v>
      </c>
      <c r="G14" s="131"/>
      <c r="H14" s="12" t="s">
        <v>4</v>
      </c>
      <c r="I14" s="131"/>
      <c r="J14" s="12" t="s">
        <v>4</v>
      </c>
      <c r="K14" s="131"/>
      <c r="L14" s="12" t="s">
        <v>4</v>
      </c>
      <c r="M14" s="131"/>
      <c r="N14" s="12" t="s">
        <v>4</v>
      </c>
      <c r="O14" s="131"/>
      <c r="P14" s="12" t="s">
        <v>4</v>
      </c>
      <c r="Q14" s="131"/>
      <c r="R14" s="12" t="s">
        <v>4</v>
      </c>
      <c r="S14" s="131"/>
      <c r="T14" s="12" t="s">
        <v>4</v>
      </c>
      <c r="U14" s="13"/>
      <c r="V14" s="12" t="s">
        <v>4</v>
      </c>
    </row>
    <row r="15" spans="1:22" ht="6" customHeight="1" x14ac:dyDescent="0.25">
      <c r="A15" s="1"/>
      <c r="C15" s="8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52"/>
      <c r="V15" s="22"/>
    </row>
    <row r="16" spans="1:22" ht="19.5" customHeight="1" x14ac:dyDescent="0.25">
      <c r="A16" s="1" t="s">
        <v>177</v>
      </c>
      <c r="B16" s="134"/>
      <c r="C16" s="8"/>
      <c r="D16" s="22">
        <v>215000000</v>
      </c>
      <c r="E16" s="22"/>
      <c r="F16" s="22">
        <v>665525655</v>
      </c>
      <c r="G16" s="22"/>
      <c r="H16" s="22">
        <v>-20637124</v>
      </c>
      <c r="I16" s="22"/>
      <c r="J16" s="22">
        <v>11400000</v>
      </c>
      <c r="K16" s="22"/>
      <c r="L16" s="22">
        <v>-19902182</v>
      </c>
      <c r="M16" s="22"/>
      <c r="N16" s="22">
        <v>-767830</v>
      </c>
      <c r="O16" s="22"/>
      <c r="P16" s="22">
        <v>-767830</v>
      </c>
      <c r="Q16" s="22"/>
      <c r="R16" s="22">
        <v>850618519</v>
      </c>
      <c r="S16" s="22"/>
      <c r="T16" s="22">
        <v>0</v>
      </c>
      <c r="U16" s="52"/>
      <c r="V16" s="22">
        <v>850618519</v>
      </c>
    </row>
    <row r="17" spans="1:22" ht="19.5" customHeight="1" x14ac:dyDescent="0.25">
      <c r="A17" s="44" t="s">
        <v>193</v>
      </c>
      <c r="C17" s="8"/>
      <c r="R17" s="22"/>
    </row>
    <row r="18" spans="1:22" ht="19.5" customHeight="1" x14ac:dyDescent="0.25">
      <c r="A18" s="45" t="s">
        <v>178</v>
      </c>
      <c r="B18" s="16">
        <v>27</v>
      </c>
      <c r="C18" s="8"/>
      <c r="D18" s="22">
        <v>0</v>
      </c>
      <c r="F18" s="22">
        <v>0</v>
      </c>
      <c r="H18" s="22">
        <v>0</v>
      </c>
      <c r="J18" s="3">
        <v>10000000</v>
      </c>
      <c r="L18" s="3">
        <f>-J18</f>
        <v>-10000000</v>
      </c>
      <c r="N18" s="3">
        <v>0</v>
      </c>
      <c r="P18" s="3">
        <v>0</v>
      </c>
      <c r="R18" s="22">
        <f>SUM(D18:L18)</f>
        <v>0</v>
      </c>
      <c r="T18" s="3">
        <v>0</v>
      </c>
      <c r="V18" s="22">
        <f>SUM(R18:T18)</f>
        <v>0</v>
      </c>
    </row>
    <row r="19" spans="1:22" ht="19.5" customHeight="1" x14ac:dyDescent="0.25">
      <c r="A19" s="45" t="s">
        <v>91</v>
      </c>
      <c r="B19" s="16">
        <v>28</v>
      </c>
      <c r="D19" s="22">
        <v>0</v>
      </c>
      <c r="E19" s="46"/>
      <c r="F19" s="22">
        <v>0</v>
      </c>
      <c r="G19" s="46"/>
      <c r="H19" s="22">
        <v>0</v>
      </c>
      <c r="I19" s="46"/>
      <c r="J19" s="22">
        <v>0</v>
      </c>
      <c r="K19" s="46"/>
      <c r="L19" s="117">
        <v>-21500000</v>
      </c>
      <c r="M19" s="46"/>
      <c r="N19" s="22">
        <v>0</v>
      </c>
      <c r="O19" s="46"/>
      <c r="P19" s="22" t="s">
        <v>33</v>
      </c>
      <c r="Q19" s="46"/>
      <c r="R19" s="22">
        <f>SUM(D19:L19)</f>
        <v>-21500000</v>
      </c>
      <c r="S19" s="22"/>
      <c r="T19" s="22">
        <v>0</v>
      </c>
      <c r="U19" s="52"/>
      <c r="V19" s="22">
        <f>SUM(R19:T19)</f>
        <v>-21500000</v>
      </c>
    </row>
    <row r="20" spans="1:22" ht="19.5" customHeight="1" x14ac:dyDescent="0.25">
      <c r="A20" s="45" t="s">
        <v>111</v>
      </c>
      <c r="B20" s="16"/>
      <c r="D20" s="23">
        <v>0</v>
      </c>
      <c r="E20" s="46"/>
      <c r="F20" s="23">
        <v>0</v>
      </c>
      <c r="G20" s="46"/>
      <c r="H20" s="23">
        <v>0</v>
      </c>
      <c r="I20" s="46"/>
      <c r="J20" s="23">
        <v>0</v>
      </c>
      <c r="K20" s="46"/>
      <c r="L20" s="79">
        <f>'PL9'!F24</f>
        <v>192912193</v>
      </c>
      <c r="M20" s="46"/>
      <c r="N20" s="47">
        <v>0</v>
      </c>
      <c r="O20" s="46"/>
      <c r="P20" s="47">
        <f>SUM(N20)</f>
        <v>0</v>
      </c>
      <c r="Q20" s="46"/>
      <c r="R20" s="47">
        <f>SUM(P20,L20,J20,H20,F20,D20)</f>
        <v>192912193</v>
      </c>
      <c r="S20" s="22"/>
      <c r="T20" s="23">
        <v>0</v>
      </c>
      <c r="U20" s="52"/>
      <c r="V20" s="47">
        <f>SUM(R20:T20)</f>
        <v>192912193</v>
      </c>
    </row>
    <row r="21" spans="1:22" ht="6" customHeight="1" x14ac:dyDescent="0.25">
      <c r="B21" s="44"/>
    </row>
    <row r="22" spans="1:22" ht="19.5" customHeight="1" thickBot="1" x14ac:dyDescent="0.3">
      <c r="A22" s="44" t="s">
        <v>104</v>
      </c>
      <c r="B22" s="44"/>
      <c r="C22" s="8"/>
      <c r="D22" s="37">
        <f>SUM(D16:D20)</f>
        <v>215000000</v>
      </c>
      <c r="E22" s="22"/>
      <c r="F22" s="37">
        <f>SUM(F16:F20)</f>
        <v>665525655</v>
      </c>
      <c r="G22" s="22"/>
      <c r="H22" s="37">
        <f>SUM(H16:H20)</f>
        <v>-20637124</v>
      </c>
      <c r="I22" s="22"/>
      <c r="J22" s="37">
        <f>SUM(J16:J20)</f>
        <v>21400000</v>
      </c>
      <c r="K22" s="22"/>
      <c r="L22" s="37">
        <f>SUM(L16:L20)</f>
        <v>141510011</v>
      </c>
      <c r="M22" s="22"/>
      <c r="N22" s="37">
        <f>SUM(N16:N20)</f>
        <v>-767830</v>
      </c>
      <c r="O22" s="22"/>
      <c r="P22" s="37">
        <f>SUM(P16:P20)</f>
        <v>-767830</v>
      </c>
      <c r="Q22" s="22"/>
      <c r="R22" s="37">
        <f>SUM(R16:R20)</f>
        <v>1022030712</v>
      </c>
      <c r="S22" s="22"/>
      <c r="T22" s="37">
        <f>SUM(T16:T20)</f>
        <v>0</v>
      </c>
      <c r="U22" s="52"/>
      <c r="V22" s="37">
        <f>SUM(V16:V20)</f>
        <v>1022030712</v>
      </c>
    </row>
    <row r="23" spans="1:22" ht="6" customHeight="1" thickTop="1" x14ac:dyDescent="0.25">
      <c r="A23" s="44"/>
      <c r="B23" s="44"/>
      <c r="C23" s="8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52"/>
      <c r="V23" s="22"/>
    </row>
    <row r="24" spans="1:22" ht="21" customHeight="1" x14ac:dyDescent="0.25">
      <c r="A24" s="44" t="s">
        <v>179</v>
      </c>
      <c r="B24" s="44"/>
      <c r="C24" s="8"/>
      <c r="D24" s="90">
        <f>SUM(D22)</f>
        <v>215000000</v>
      </c>
      <c r="E24" s="22"/>
      <c r="F24" s="90">
        <f>SUM(F22)</f>
        <v>665525655</v>
      </c>
      <c r="G24" s="22"/>
      <c r="H24" s="90">
        <f>SUM(H22)</f>
        <v>-20637124</v>
      </c>
      <c r="I24" s="22"/>
      <c r="J24" s="90">
        <f>SUM(J22)</f>
        <v>21400000</v>
      </c>
      <c r="K24" s="22"/>
      <c r="L24" s="90">
        <f>SUM(L22)</f>
        <v>141510011</v>
      </c>
      <c r="M24" s="22"/>
      <c r="N24" s="90">
        <f>SUM(N22)</f>
        <v>-767830</v>
      </c>
      <c r="O24" s="22"/>
      <c r="P24" s="90">
        <f>SUM(P22)</f>
        <v>-767830</v>
      </c>
      <c r="Q24" s="22"/>
      <c r="R24" s="90">
        <f>SUM(R22)</f>
        <v>1022030712</v>
      </c>
      <c r="S24" s="22"/>
      <c r="T24" s="90">
        <f>SUM(T22)</f>
        <v>0</v>
      </c>
      <c r="U24" s="52"/>
      <c r="V24" s="90">
        <f>SUM(V22)</f>
        <v>1022030712</v>
      </c>
    </row>
    <row r="25" spans="1:22" ht="21" customHeight="1" x14ac:dyDescent="0.25">
      <c r="A25" s="44" t="s">
        <v>193</v>
      </c>
      <c r="B25" s="44"/>
      <c r="C25" s="8"/>
      <c r="D25" s="90"/>
      <c r="E25" s="22"/>
      <c r="F25" s="90"/>
      <c r="G25" s="22"/>
      <c r="H25" s="90"/>
      <c r="I25" s="22"/>
      <c r="J25" s="90"/>
      <c r="K25" s="22"/>
      <c r="L25" s="90"/>
      <c r="M25" s="22"/>
      <c r="N25" s="90"/>
      <c r="O25" s="22"/>
      <c r="P25" s="90"/>
      <c r="Q25" s="22"/>
      <c r="R25" s="90"/>
      <c r="S25" s="22"/>
      <c r="T25" s="90"/>
      <c r="U25" s="52"/>
      <c r="V25" s="90"/>
    </row>
    <row r="26" spans="1:22" ht="21" customHeight="1" x14ac:dyDescent="0.25">
      <c r="A26" s="45" t="s">
        <v>153</v>
      </c>
      <c r="B26" s="42">
        <v>26</v>
      </c>
      <c r="C26" s="8"/>
      <c r="D26" s="90">
        <v>107498713</v>
      </c>
      <c r="E26" s="22"/>
      <c r="F26" s="90">
        <v>0</v>
      </c>
      <c r="G26" s="22"/>
      <c r="H26" s="90">
        <v>0</v>
      </c>
      <c r="I26" s="22"/>
      <c r="J26" s="90">
        <v>0</v>
      </c>
      <c r="K26" s="22"/>
      <c r="L26" s="90">
        <v>0</v>
      </c>
      <c r="M26" s="22"/>
      <c r="N26" s="90">
        <v>0</v>
      </c>
      <c r="O26" s="22"/>
      <c r="P26" s="90">
        <f t="shared" ref="P26:P28" si="0">SUM(N26)</f>
        <v>0</v>
      </c>
      <c r="Q26" s="22"/>
      <c r="R26" s="90">
        <f t="shared" ref="R26:R27" si="1">SUM(D26:L26)</f>
        <v>107498713</v>
      </c>
      <c r="S26" s="22"/>
      <c r="T26" s="90">
        <v>0</v>
      </c>
      <c r="U26" s="52"/>
      <c r="V26" s="90">
        <f t="shared" ref="V26:V28" si="2">SUM(R26:T26)</f>
        <v>107498713</v>
      </c>
    </row>
    <row r="27" spans="1:22" ht="21" customHeight="1" x14ac:dyDescent="0.25">
      <c r="A27" s="45" t="s">
        <v>178</v>
      </c>
      <c r="B27" s="42">
        <v>27</v>
      </c>
      <c r="C27" s="8"/>
      <c r="D27" s="90">
        <v>0</v>
      </c>
      <c r="E27" s="22"/>
      <c r="F27" s="90">
        <v>0</v>
      </c>
      <c r="G27" s="22"/>
      <c r="H27" s="90">
        <v>0</v>
      </c>
      <c r="I27" s="22"/>
      <c r="J27" s="90">
        <v>10850000</v>
      </c>
      <c r="K27" s="22"/>
      <c r="L27" s="90">
        <f>-J27</f>
        <v>-10850000</v>
      </c>
      <c r="M27" s="22"/>
      <c r="N27" s="90">
        <v>0</v>
      </c>
      <c r="O27" s="22"/>
      <c r="P27" s="90">
        <f t="shared" si="0"/>
        <v>0</v>
      </c>
      <c r="Q27" s="22"/>
      <c r="R27" s="90">
        <f t="shared" si="1"/>
        <v>0</v>
      </c>
      <c r="S27" s="22"/>
      <c r="T27" s="90">
        <v>0</v>
      </c>
      <c r="U27" s="52"/>
      <c r="V27" s="90">
        <f t="shared" si="2"/>
        <v>0</v>
      </c>
    </row>
    <row r="28" spans="1:22" ht="21" customHeight="1" x14ac:dyDescent="0.25">
      <c r="A28" s="45" t="s">
        <v>91</v>
      </c>
      <c r="B28" s="42">
        <v>28</v>
      </c>
      <c r="C28" s="8"/>
      <c r="D28" s="90">
        <v>0</v>
      </c>
      <c r="E28" s="22"/>
      <c r="F28" s="90">
        <v>0</v>
      </c>
      <c r="G28" s="22"/>
      <c r="H28" s="90">
        <v>0</v>
      </c>
      <c r="I28" s="22"/>
      <c r="J28" s="90">
        <v>0</v>
      </c>
      <c r="K28" s="22"/>
      <c r="L28" s="90">
        <v>-193492713</v>
      </c>
      <c r="M28" s="22"/>
      <c r="N28" s="90">
        <v>0</v>
      </c>
      <c r="O28" s="22"/>
      <c r="P28" s="90">
        <f t="shared" si="0"/>
        <v>0</v>
      </c>
      <c r="Q28" s="22"/>
      <c r="R28" s="90">
        <f>SUM(D28:L28)</f>
        <v>-193492713</v>
      </c>
      <c r="S28" s="22"/>
      <c r="T28" s="90">
        <v>0</v>
      </c>
      <c r="U28" s="52"/>
      <c r="V28" s="90">
        <f t="shared" si="2"/>
        <v>-193492713</v>
      </c>
    </row>
    <row r="29" spans="1:22" ht="21" customHeight="1" x14ac:dyDescent="0.25">
      <c r="A29" s="45" t="s">
        <v>111</v>
      </c>
      <c r="B29" s="44"/>
      <c r="C29" s="8"/>
      <c r="D29" s="105">
        <v>0</v>
      </c>
      <c r="E29" s="22"/>
      <c r="F29" s="105">
        <v>0</v>
      </c>
      <c r="G29" s="22"/>
      <c r="H29" s="105">
        <v>0</v>
      </c>
      <c r="I29" s="22"/>
      <c r="J29" s="105">
        <v>0</v>
      </c>
      <c r="K29" s="22"/>
      <c r="L29" s="105">
        <f>'PL9'!D24</f>
        <v>208815317</v>
      </c>
      <c r="M29" s="22"/>
      <c r="N29" s="105">
        <v>-2512429</v>
      </c>
      <c r="O29" s="22"/>
      <c r="P29" s="105">
        <f>SUM(N29)</f>
        <v>-2512429</v>
      </c>
      <c r="Q29" s="22"/>
      <c r="R29" s="105">
        <f>SUM(P29,L29,J29,H29,F29,D29)</f>
        <v>206302888</v>
      </c>
      <c r="S29" s="22"/>
      <c r="T29" s="105">
        <v>0</v>
      </c>
      <c r="U29" s="52"/>
      <c r="V29" s="105">
        <f>SUM(R29:T29)</f>
        <v>206302888</v>
      </c>
    </row>
    <row r="30" spans="1:22" ht="6" customHeight="1" x14ac:dyDescent="0.25">
      <c r="A30" s="44"/>
      <c r="B30" s="44"/>
      <c r="C30" s="8"/>
      <c r="D30" s="90"/>
      <c r="E30" s="22"/>
      <c r="F30" s="90"/>
      <c r="G30" s="22"/>
      <c r="H30" s="90"/>
      <c r="I30" s="22"/>
      <c r="J30" s="90"/>
      <c r="K30" s="22"/>
      <c r="L30" s="90"/>
      <c r="M30" s="22"/>
      <c r="N30" s="90"/>
      <c r="O30" s="22"/>
      <c r="P30" s="90"/>
      <c r="Q30" s="22"/>
      <c r="R30" s="90"/>
      <c r="S30" s="22"/>
      <c r="T30" s="90"/>
      <c r="U30" s="52"/>
      <c r="V30" s="90"/>
    </row>
    <row r="31" spans="1:22" ht="21" customHeight="1" thickBot="1" x14ac:dyDescent="0.3">
      <c r="A31" s="44" t="s">
        <v>118</v>
      </c>
      <c r="B31" s="44"/>
      <c r="C31" s="8"/>
      <c r="D31" s="106">
        <f>SUM(D24:D29)</f>
        <v>322498713</v>
      </c>
      <c r="E31" s="22"/>
      <c r="F31" s="106">
        <f>SUM(F24:F29)</f>
        <v>665525655</v>
      </c>
      <c r="G31" s="22"/>
      <c r="H31" s="106">
        <f>SUM(H24:H29)</f>
        <v>-20637124</v>
      </c>
      <c r="I31" s="22"/>
      <c r="J31" s="106">
        <f>SUM(J24:J29)</f>
        <v>32250000</v>
      </c>
      <c r="K31" s="22"/>
      <c r="L31" s="106">
        <f>SUM(L24:L29)</f>
        <v>145982615</v>
      </c>
      <c r="M31" s="22"/>
      <c r="N31" s="106">
        <f>SUM(N24:N29)</f>
        <v>-3280259</v>
      </c>
      <c r="O31" s="22"/>
      <c r="P31" s="106">
        <f>SUM(P24:P29)</f>
        <v>-3280259</v>
      </c>
      <c r="Q31" s="22"/>
      <c r="R31" s="106">
        <f>SUM(R24:R29)</f>
        <v>1142339600</v>
      </c>
      <c r="S31" s="22"/>
      <c r="T31" s="106">
        <f>SUM(T24:T29)</f>
        <v>0</v>
      </c>
      <c r="U31" s="52"/>
      <c r="V31" s="106">
        <f>SUM(V24:V29)</f>
        <v>1142339600</v>
      </c>
    </row>
    <row r="32" spans="1:22" ht="24" customHeight="1" thickTop="1" x14ac:dyDescent="0.25">
      <c r="A32" s="44"/>
      <c r="B32" s="44"/>
      <c r="C32" s="8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52"/>
      <c r="V32" s="22"/>
    </row>
    <row r="33" spans="1:22" ht="24" customHeight="1" x14ac:dyDescent="0.25">
      <c r="A33" s="44"/>
      <c r="B33" s="44"/>
      <c r="C33" s="8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52"/>
      <c r="V33" s="22"/>
    </row>
    <row r="34" spans="1:22" ht="24" customHeight="1" x14ac:dyDescent="0.25">
      <c r="A34" s="44"/>
      <c r="B34" s="44"/>
      <c r="C34" s="8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52"/>
      <c r="V34" s="22"/>
    </row>
    <row r="35" spans="1:22" ht="24" customHeight="1" x14ac:dyDescent="0.25">
      <c r="A35" s="44"/>
      <c r="B35" s="44"/>
      <c r="C35" s="8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52"/>
      <c r="V35" s="22"/>
    </row>
    <row r="36" spans="1:22" ht="24" customHeight="1" x14ac:dyDescent="0.25">
      <c r="A36" s="44"/>
      <c r="B36" s="44"/>
      <c r="C36" s="8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52"/>
      <c r="V36" s="22"/>
    </row>
    <row r="37" spans="1:22" ht="18.75" customHeight="1" x14ac:dyDescent="0.25">
      <c r="A37" s="44"/>
      <c r="B37" s="44"/>
      <c r="C37" s="8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52"/>
      <c r="V37" s="22"/>
    </row>
    <row r="38" spans="1:22" ht="21.95" customHeight="1" x14ac:dyDescent="0.25">
      <c r="A38" s="28" t="str">
        <f>'BS6-8'!A129</f>
        <v>หมายเหตุประกอบงบการเงินรวมและงบการเงินเฉพาะกิจการเป็นส่วนหนึ่งของงบการเงินนี้</v>
      </c>
      <c r="B38" s="48"/>
      <c r="C38" s="29"/>
      <c r="D38" s="49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28"/>
      <c r="V38" s="7"/>
    </row>
  </sheetData>
  <mergeCells count="5">
    <mergeCell ref="D5:V5"/>
    <mergeCell ref="J10:L10"/>
    <mergeCell ref="N7:P7"/>
    <mergeCell ref="D6:R6"/>
    <mergeCell ref="D9:H9"/>
  </mergeCells>
  <pageMargins left="0.5" right="0.5" top="0.5" bottom="0.6" header="0.49" footer="0.4"/>
  <pageSetup paperSize="9" scale="7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3"/>
  <sheetViews>
    <sheetView topLeftCell="A22" zoomScaleNormal="100" zoomScaleSheetLayoutView="90" workbookViewId="0">
      <selection activeCell="D42" sqref="D42"/>
    </sheetView>
  </sheetViews>
  <sheetFormatPr defaultColWidth="9.140625" defaultRowHeight="18.95" customHeight="1" x14ac:dyDescent="0.25"/>
  <cols>
    <col min="1" max="1" width="41" style="4" customWidth="1"/>
    <col min="2" max="2" width="8.7109375" style="4" customWidth="1"/>
    <col min="3" max="3" width="0.7109375" style="16" customWidth="1"/>
    <col min="4" max="4" width="11.7109375" style="19" customWidth="1"/>
    <col min="5" max="5" width="0.7109375" style="3" customWidth="1"/>
    <col min="6" max="6" width="11.7109375" style="3" customWidth="1"/>
    <col min="7" max="7" width="0.7109375" style="3" customWidth="1"/>
    <col min="8" max="8" width="13.7109375" style="3" customWidth="1"/>
    <col min="9" max="9" width="0.7109375" style="3" customWidth="1"/>
    <col min="10" max="10" width="11.7109375" style="3" customWidth="1"/>
    <col min="11" max="11" width="0.7109375" style="3" customWidth="1"/>
    <col min="12" max="12" width="12.7109375" style="3" customWidth="1"/>
    <col min="13" max="13" width="0.7109375" style="3" customWidth="1"/>
    <col min="14" max="14" width="12.7109375" style="3" customWidth="1"/>
    <col min="15" max="15" width="0.7109375" style="3" customWidth="1"/>
    <col min="16" max="16" width="15.42578125" style="3" customWidth="1"/>
    <col min="17" max="17" width="0.7109375" style="3" customWidth="1"/>
    <col min="18" max="18" width="13.7109375" style="3" customWidth="1"/>
    <col min="19" max="16384" width="9.140625" style="4"/>
  </cols>
  <sheetData>
    <row r="1" spans="1:18" ht="18.95" customHeight="1" x14ac:dyDescent="0.25">
      <c r="A1" s="1" t="s">
        <v>74</v>
      </c>
      <c r="B1" s="1"/>
      <c r="C1" s="8"/>
      <c r="D1" s="38"/>
    </row>
    <row r="2" spans="1:18" ht="18.95" customHeight="1" x14ac:dyDescent="0.25">
      <c r="A2" s="1" t="s">
        <v>45</v>
      </c>
      <c r="B2" s="1"/>
      <c r="C2" s="8"/>
      <c r="D2" s="38"/>
    </row>
    <row r="3" spans="1:18" ht="18.95" customHeight="1" x14ac:dyDescent="0.25">
      <c r="A3" s="5" t="str">
        <f>'PL9'!A3</f>
        <v>สำหรับปีสิ้นสุดวันที่ 31 ธันวาคม พ.ศ. 2564</v>
      </c>
      <c r="B3" s="5"/>
      <c r="C3" s="133"/>
      <c r="D3" s="132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spans="1:18" ht="20.100000000000001" customHeight="1" x14ac:dyDescent="0.25"/>
    <row r="5" spans="1:18" ht="20.100000000000001" customHeight="1" x14ac:dyDescent="0.25">
      <c r="D5" s="137" t="s">
        <v>2</v>
      </c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</row>
    <row r="6" spans="1:18" ht="20.100000000000001" customHeight="1" x14ac:dyDescent="0.25"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6" t="s">
        <v>81</v>
      </c>
      <c r="O6" s="136"/>
      <c r="P6" s="136"/>
      <c r="Q6" s="131"/>
      <c r="R6" s="131"/>
    </row>
    <row r="7" spans="1:18" ht="20.100000000000001" customHeight="1" x14ac:dyDescent="0.25"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5" t="s">
        <v>176</v>
      </c>
      <c r="O7" s="131"/>
      <c r="P7" s="131"/>
      <c r="Q7" s="131"/>
      <c r="R7" s="131"/>
    </row>
    <row r="8" spans="1:18" ht="20.100000000000001" customHeight="1" x14ac:dyDescent="0.25">
      <c r="D8" s="136" t="s">
        <v>110</v>
      </c>
      <c r="E8" s="136"/>
      <c r="F8" s="136"/>
      <c r="G8" s="136"/>
      <c r="H8" s="136"/>
      <c r="I8" s="131"/>
      <c r="J8" s="9"/>
      <c r="K8" s="9"/>
      <c r="L8" s="9"/>
      <c r="M8" s="131"/>
      <c r="N8" s="39" t="s">
        <v>87</v>
      </c>
      <c r="O8" s="131"/>
      <c r="P8" s="131"/>
      <c r="Q8" s="131"/>
      <c r="R8" s="131"/>
    </row>
    <row r="9" spans="1:18" ht="20.100000000000001" customHeight="1" x14ac:dyDescent="0.25">
      <c r="D9" s="131"/>
      <c r="E9" s="131"/>
      <c r="F9" s="15"/>
      <c r="G9" s="131"/>
      <c r="H9" s="15" t="s">
        <v>46</v>
      </c>
      <c r="I9" s="131"/>
      <c r="J9" s="136" t="s">
        <v>175</v>
      </c>
      <c r="K9" s="136"/>
      <c r="L9" s="136"/>
      <c r="M9" s="131"/>
      <c r="N9" s="131" t="s">
        <v>88</v>
      </c>
      <c r="O9" s="131"/>
      <c r="P9" s="131"/>
      <c r="Q9" s="131"/>
      <c r="R9" s="131"/>
    </row>
    <row r="10" spans="1:18" ht="20.100000000000001" customHeight="1" x14ac:dyDescent="0.25">
      <c r="C10" s="40"/>
      <c r="E10" s="131"/>
      <c r="F10" s="15"/>
      <c r="G10" s="131"/>
      <c r="H10" s="15" t="s">
        <v>47</v>
      </c>
      <c r="I10" s="131"/>
      <c r="J10" s="15" t="s">
        <v>93</v>
      </c>
      <c r="K10" s="131"/>
      <c r="L10" s="131"/>
      <c r="M10" s="131"/>
      <c r="N10" s="41" t="s">
        <v>89</v>
      </c>
      <c r="P10" s="15" t="s">
        <v>150</v>
      </c>
      <c r="Q10" s="131"/>
      <c r="R10" s="15"/>
    </row>
    <row r="11" spans="1:18" ht="20.100000000000001" customHeight="1" x14ac:dyDescent="0.25">
      <c r="C11" s="42"/>
      <c r="D11" s="15" t="s">
        <v>48</v>
      </c>
      <c r="E11" s="15"/>
      <c r="F11" s="15" t="s">
        <v>84</v>
      </c>
      <c r="G11" s="15"/>
      <c r="H11" s="15" t="s">
        <v>49</v>
      </c>
      <c r="I11" s="15"/>
      <c r="J11" s="41" t="s">
        <v>92</v>
      </c>
      <c r="K11" s="15"/>
      <c r="L11" s="15"/>
      <c r="M11" s="15"/>
      <c r="N11" s="41" t="s">
        <v>90</v>
      </c>
      <c r="O11" s="131"/>
      <c r="P11" s="15" t="s">
        <v>154</v>
      </c>
      <c r="Q11" s="15"/>
      <c r="R11" s="15" t="s">
        <v>150</v>
      </c>
    </row>
    <row r="12" spans="1:18" ht="20.100000000000001" customHeight="1" x14ac:dyDescent="0.25">
      <c r="C12" s="43"/>
      <c r="D12" s="15" t="s">
        <v>51</v>
      </c>
      <c r="E12" s="15"/>
      <c r="F12" s="15" t="s">
        <v>85</v>
      </c>
      <c r="G12" s="15"/>
      <c r="H12" s="15" t="s">
        <v>52</v>
      </c>
      <c r="I12" s="15"/>
      <c r="J12" s="41" t="s">
        <v>86</v>
      </c>
      <c r="K12" s="15"/>
      <c r="L12" s="41" t="s">
        <v>34</v>
      </c>
      <c r="M12" s="15"/>
      <c r="N12" s="41" t="s">
        <v>94</v>
      </c>
      <c r="O12" s="15"/>
      <c r="P12" s="15" t="s">
        <v>29</v>
      </c>
      <c r="Q12" s="15"/>
      <c r="R12" s="15" t="s">
        <v>29</v>
      </c>
    </row>
    <row r="13" spans="1:18" ht="20.100000000000001" customHeight="1" x14ac:dyDescent="0.25">
      <c r="B13" s="133" t="s">
        <v>3</v>
      </c>
      <c r="D13" s="12" t="s">
        <v>4</v>
      </c>
      <c r="E13" s="131"/>
      <c r="F13" s="12" t="s">
        <v>4</v>
      </c>
      <c r="G13" s="131"/>
      <c r="H13" s="12" t="s">
        <v>4</v>
      </c>
      <c r="I13" s="131"/>
      <c r="J13" s="12" t="s">
        <v>4</v>
      </c>
      <c r="K13" s="131"/>
      <c r="L13" s="12" t="s">
        <v>4</v>
      </c>
      <c r="M13" s="131"/>
      <c r="N13" s="12" t="s">
        <v>4</v>
      </c>
      <c r="O13" s="131"/>
      <c r="P13" s="12" t="s">
        <v>4</v>
      </c>
      <c r="Q13" s="131"/>
      <c r="R13" s="12" t="s">
        <v>4</v>
      </c>
    </row>
    <row r="14" spans="1:18" ht="6" customHeight="1" x14ac:dyDescent="0.25">
      <c r="A14" s="44"/>
      <c r="B14" s="44"/>
      <c r="C14" s="8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</row>
    <row r="15" spans="1:18" ht="20.100000000000001" customHeight="1" x14ac:dyDescent="0.25">
      <c r="A15" s="1" t="s">
        <v>177</v>
      </c>
      <c r="B15" s="44"/>
      <c r="C15" s="8"/>
      <c r="D15" s="22">
        <v>215000000</v>
      </c>
      <c r="E15" s="22"/>
      <c r="F15" s="22">
        <v>665525655</v>
      </c>
      <c r="G15" s="22"/>
      <c r="H15" s="22">
        <v>-21000000</v>
      </c>
      <c r="I15" s="22"/>
      <c r="J15" s="22">
        <v>11400000</v>
      </c>
      <c r="K15" s="22"/>
      <c r="L15" s="22">
        <v>-18859307</v>
      </c>
      <c r="M15" s="22"/>
      <c r="N15" s="22">
        <v>-768481</v>
      </c>
      <c r="O15" s="22"/>
      <c r="P15" s="22">
        <v>-768481</v>
      </c>
      <c r="Q15" s="22"/>
      <c r="R15" s="22">
        <v>851297867</v>
      </c>
    </row>
    <row r="16" spans="1:18" ht="20.100000000000001" customHeight="1" x14ac:dyDescent="0.25">
      <c r="A16" s="44" t="s">
        <v>194</v>
      </c>
      <c r="C16" s="8"/>
      <c r="D16" s="18"/>
      <c r="E16" s="18"/>
      <c r="F16" s="18"/>
      <c r="G16" s="18"/>
      <c r="H16" s="18"/>
      <c r="I16" s="18"/>
      <c r="J16" s="18"/>
      <c r="K16" s="18"/>
      <c r="L16" s="117"/>
      <c r="M16" s="18"/>
      <c r="N16" s="18"/>
      <c r="O16" s="18"/>
      <c r="P16" s="18"/>
      <c r="Q16" s="18"/>
      <c r="R16" s="22"/>
    </row>
    <row r="17" spans="1:18" ht="20.100000000000001" customHeight="1" x14ac:dyDescent="0.25">
      <c r="A17" s="45" t="s">
        <v>178</v>
      </c>
      <c r="B17" s="16">
        <v>27</v>
      </c>
      <c r="C17" s="8"/>
      <c r="D17" s="22">
        <v>0</v>
      </c>
      <c r="E17" s="18"/>
      <c r="F17" s="22">
        <v>0</v>
      </c>
      <c r="G17" s="18"/>
      <c r="H17" s="22">
        <v>0</v>
      </c>
      <c r="I17" s="18"/>
      <c r="J17" s="18">
        <v>10000000</v>
      </c>
      <c r="K17" s="18"/>
      <c r="L17" s="117">
        <f>-J17</f>
        <v>-10000000</v>
      </c>
      <c r="M17" s="18"/>
      <c r="N17" s="18">
        <v>0</v>
      </c>
      <c r="O17" s="18"/>
      <c r="P17" s="18">
        <v>0</v>
      </c>
      <c r="Q17" s="18"/>
      <c r="R17" s="22">
        <f>SUM(D17:L17)</f>
        <v>0</v>
      </c>
    </row>
    <row r="18" spans="1:18" ht="20.100000000000001" customHeight="1" x14ac:dyDescent="0.25">
      <c r="A18" s="45" t="s">
        <v>91</v>
      </c>
      <c r="B18" s="16">
        <v>28</v>
      </c>
      <c r="D18" s="22">
        <v>0</v>
      </c>
      <c r="E18" s="22"/>
      <c r="F18" s="22">
        <v>0</v>
      </c>
      <c r="G18" s="22"/>
      <c r="H18" s="22">
        <v>0</v>
      </c>
      <c r="I18" s="22"/>
      <c r="J18" s="22">
        <v>0</v>
      </c>
      <c r="K18" s="22"/>
      <c r="L18" s="22">
        <v>-21500000</v>
      </c>
      <c r="M18" s="22"/>
      <c r="N18" s="22">
        <v>0</v>
      </c>
      <c r="O18" s="22"/>
      <c r="P18" s="22">
        <v>0</v>
      </c>
      <c r="Q18" s="22"/>
      <c r="R18" s="22">
        <f>SUM(D18:L18)</f>
        <v>-21500000</v>
      </c>
    </row>
    <row r="19" spans="1:18" s="35" customFormat="1" ht="20.100000000000001" customHeight="1" x14ac:dyDescent="0.25">
      <c r="A19" s="45" t="s">
        <v>111</v>
      </c>
      <c r="B19" s="16"/>
      <c r="C19" s="16"/>
      <c r="D19" s="23">
        <v>0</v>
      </c>
      <c r="E19" s="22"/>
      <c r="F19" s="23">
        <v>0</v>
      </c>
      <c r="G19" s="22"/>
      <c r="H19" s="23">
        <v>0</v>
      </c>
      <c r="I19" s="22"/>
      <c r="J19" s="23">
        <v>0</v>
      </c>
      <c r="K19" s="22"/>
      <c r="L19" s="23">
        <f>'PL9'!J24</f>
        <v>192778499</v>
      </c>
      <c r="M19" s="22"/>
      <c r="N19" s="23">
        <v>0</v>
      </c>
      <c r="O19" s="22"/>
      <c r="P19" s="47">
        <v>0</v>
      </c>
      <c r="Q19" s="22"/>
      <c r="R19" s="47">
        <f>SUM(P19,L19,J19,H19,F19,D19)</f>
        <v>192778499</v>
      </c>
    </row>
    <row r="20" spans="1:18" s="35" customFormat="1" ht="6" customHeight="1" x14ac:dyDescent="0.25">
      <c r="A20" s="4"/>
      <c r="B20" s="44"/>
      <c r="C20" s="16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</row>
    <row r="21" spans="1:18" s="35" customFormat="1" ht="20.100000000000001" customHeight="1" thickBot="1" x14ac:dyDescent="0.3">
      <c r="A21" s="44" t="s">
        <v>104</v>
      </c>
      <c r="B21" s="44"/>
      <c r="C21" s="8"/>
      <c r="D21" s="37">
        <f>SUM(D15:D19)</f>
        <v>215000000</v>
      </c>
      <c r="E21" s="22"/>
      <c r="F21" s="37">
        <f>SUM(F15:F19)</f>
        <v>665525655</v>
      </c>
      <c r="G21" s="22"/>
      <c r="H21" s="37">
        <f>SUM(H15:H19)</f>
        <v>-21000000</v>
      </c>
      <c r="I21" s="22"/>
      <c r="J21" s="37">
        <f>SUM(J15:J19)</f>
        <v>21400000</v>
      </c>
      <c r="K21" s="22"/>
      <c r="L21" s="37">
        <f>SUM(L15:L19)</f>
        <v>142419192</v>
      </c>
      <c r="M21" s="22"/>
      <c r="N21" s="37">
        <f>SUM(N15:N19)</f>
        <v>-768481</v>
      </c>
      <c r="O21" s="22"/>
      <c r="P21" s="37">
        <f>SUM(P15:P19)</f>
        <v>-768481</v>
      </c>
      <c r="Q21" s="22"/>
      <c r="R21" s="37">
        <f>SUM(R15:R19)</f>
        <v>1022576366</v>
      </c>
    </row>
    <row r="22" spans="1:18" s="35" customFormat="1" ht="20.100000000000001" customHeight="1" thickTop="1" x14ac:dyDescent="0.25">
      <c r="A22" s="44"/>
      <c r="B22" s="44"/>
      <c r="C22" s="8"/>
      <c r="D22" s="90"/>
      <c r="E22" s="22"/>
      <c r="F22" s="90"/>
      <c r="G22" s="22"/>
      <c r="H22" s="90"/>
      <c r="I22" s="22"/>
      <c r="J22" s="90"/>
      <c r="K22" s="22"/>
      <c r="L22" s="90"/>
      <c r="M22" s="22"/>
      <c r="N22" s="90"/>
      <c r="O22" s="22"/>
      <c r="P22" s="90"/>
      <c r="Q22" s="22"/>
      <c r="R22" s="90"/>
    </row>
    <row r="23" spans="1:18" s="35" customFormat="1" ht="20.100000000000001" customHeight="1" x14ac:dyDescent="0.25">
      <c r="A23" s="44" t="s">
        <v>179</v>
      </c>
      <c r="B23" s="44"/>
      <c r="C23" s="8"/>
      <c r="D23" s="90">
        <v>215000000</v>
      </c>
      <c r="E23" s="22"/>
      <c r="F23" s="90">
        <v>665525655</v>
      </c>
      <c r="G23" s="22"/>
      <c r="H23" s="90">
        <v>-21000000</v>
      </c>
      <c r="I23" s="22"/>
      <c r="J23" s="90">
        <v>21400000</v>
      </c>
      <c r="K23" s="22"/>
      <c r="L23" s="90">
        <v>142419192</v>
      </c>
      <c r="M23" s="22"/>
      <c r="N23" s="90">
        <v>-768481</v>
      </c>
      <c r="O23" s="22"/>
      <c r="P23" s="90">
        <v>-768481</v>
      </c>
      <c r="Q23" s="22"/>
      <c r="R23" s="90">
        <v>1022576366</v>
      </c>
    </row>
    <row r="24" spans="1:18" s="35" customFormat="1" ht="20.100000000000001" customHeight="1" x14ac:dyDescent="0.25">
      <c r="A24" s="44" t="s">
        <v>194</v>
      </c>
      <c r="B24" s="44"/>
      <c r="C24" s="8"/>
      <c r="D24" s="90"/>
      <c r="E24" s="22"/>
      <c r="F24" s="90"/>
      <c r="G24" s="22"/>
      <c r="H24" s="90"/>
      <c r="I24" s="22"/>
      <c r="J24" s="90"/>
      <c r="K24" s="22"/>
      <c r="L24" s="90"/>
      <c r="M24" s="22"/>
      <c r="N24" s="90"/>
      <c r="O24" s="22"/>
      <c r="P24" s="90"/>
      <c r="Q24" s="22"/>
      <c r="R24" s="90"/>
    </row>
    <row r="25" spans="1:18" s="35" customFormat="1" ht="20.100000000000001" customHeight="1" x14ac:dyDescent="0.25">
      <c r="A25" s="45" t="s">
        <v>153</v>
      </c>
      <c r="B25" s="42">
        <v>26</v>
      </c>
      <c r="C25" s="8"/>
      <c r="D25" s="90">
        <v>107498713</v>
      </c>
      <c r="E25" s="22"/>
      <c r="F25" s="90">
        <v>0</v>
      </c>
      <c r="G25" s="22"/>
      <c r="H25" s="90">
        <v>0</v>
      </c>
      <c r="I25" s="22"/>
      <c r="J25" s="90">
        <v>0</v>
      </c>
      <c r="K25" s="22"/>
      <c r="L25" s="90">
        <v>0</v>
      </c>
      <c r="M25" s="22"/>
      <c r="N25" s="90">
        <v>0</v>
      </c>
      <c r="O25" s="22"/>
      <c r="P25" s="90">
        <f t="shared" ref="P25:P27" si="0">SUM(N25)</f>
        <v>0</v>
      </c>
      <c r="Q25" s="22"/>
      <c r="R25" s="90">
        <f>SUM(D25:L25,P25)</f>
        <v>107498713</v>
      </c>
    </row>
    <row r="26" spans="1:18" s="35" customFormat="1" ht="20.100000000000001" customHeight="1" x14ac:dyDescent="0.25">
      <c r="A26" s="45" t="s">
        <v>178</v>
      </c>
      <c r="B26" s="42">
        <v>27</v>
      </c>
      <c r="C26" s="8"/>
      <c r="D26" s="90">
        <v>0</v>
      </c>
      <c r="E26" s="22"/>
      <c r="F26" s="90">
        <v>0</v>
      </c>
      <c r="G26" s="22"/>
      <c r="H26" s="90">
        <v>0</v>
      </c>
      <c r="I26" s="22"/>
      <c r="J26" s="90">
        <v>10850000</v>
      </c>
      <c r="K26" s="22"/>
      <c r="L26" s="90">
        <f>-J26</f>
        <v>-10850000</v>
      </c>
      <c r="M26" s="22"/>
      <c r="N26" s="90">
        <v>0</v>
      </c>
      <c r="O26" s="22"/>
      <c r="P26" s="90">
        <f t="shared" si="0"/>
        <v>0</v>
      </c>
      <c r="Q26" s="22"/>
      <c r="R26" s="90">
        <f t="shared" ref="R26:R28" si="1">SUM(D26:L26,P26)</f>
        <v>0</v>
      </c>
    </row>
    <row r="27" spans="1:18" s="35" customFormat="1" ht="20.100000000000001" customHeight="1" x14ac:dyDescent="0.25">
      <c r="A27" s="45" t="s">
        <v>91</v>
      </c>
      <c r="B27" s="42">
        <v>28</v>
      </c>
      <c r="C27" s="8"/>
      <c r="D27" s="90">
        <v>0</v>
      </c>
      <c r="E27" s="22"/>
      <c r="F27" s="90">
        <v>0</v>
      </c>
      <c r="G27" s="22"/>
      <c r="H27" s="90">
        <v>0</v>
      </c>
      <c r="I27" s="22"/>
      <c r="J27" s="90">
        <v>0</v>
      </c>
      <c r="K27" s="22"/>
      <c r="L27" s="90">
        <v>-193492713</v>
      </c>
      <c r="M27" s="22"/>
      <c r="N27" s="90">
        <v>0</v>
      </c>
      <c r="O27" s="22"/>
      <c r="P27" s="90">
        <f t="shared" si="0"/>
        <v>0</v>
      </c>
      <c r="Q27" s="22"/>
      <c r="R27" s="90">
        <f t="shared" si="1"/>
        <v>-193492713</v>
      </c>
    </row>
    <row r="28" spans="1:18" s="35" customFormat="1" ht="20.100000000000001" customHeight="1" x14ac:dyDescent="0.25">
      <c r="A28" s="45" t="s">
        <v>111</v>
      </c>
      <c r="B28" s="44"/>
      <c r="C28" s="8"/>
      <c r="D28" s="105">
        <v>0</v>
      </c>
      <c r="E28" s="22"/>
      <c r="F28" s="105">
        <v>0</v>
      </c>
      <c r="G28" s="22"/>
      <c r="H28" s="105">
        <v>0</v>
      </c>
      <c r="I28" s="22"/>
      <c r="J28" s="105">
        <v>0</v>
      </c>
      <c r="K28" s="22"/>
      <c r="L28" s="105">
        <f>'PL9'!H24</f>
        <v>209099060</v>
      </c>
      <c r="M28" s="22"/>
      <c r="N28" s="105">
        <v>-2512429</v>
      </c>
      <c r="O28" s="22"/>
      <c r="P28" s="105">
        <f>SUM(N28)</f>
        <v>-2512429</v>
      </c>
      <c r="Q28" s="22"/>
      <c r="R28" s="105">
        <f t="shared" si="1"/>
        <v>206586631</v>
      </c>
    </row>
    <row r="29" spans="1:18" s="35" customFormat="1" ht="6" customHeight="1" x14ac:dyDescent="0.25">
      <c r="A29" s="44"/>
      <c r="B29" s="44"/>
      <c r="C29" s="8"/>
      <c r="D29" s="90"/>
      <c r="E29" s="22"/>
      <c r="F29" s="90"/>
      <c r="G29" s="22"/>
      <c r="H29" s="90"/>
      <c r="I29" s="22"/>
      <c r="J29" s="90"/>
      <c r="K29" s="22"/>
      <c r="L29" s="90"/>
      <c r="M29" s="22"/>
      <c r="N29" s="90"/>
      <c r="O29" s="22"/>
      <c r="P29" s="90"/>
      <c r="Q29" s="22"/>
      <c r="R29" s="90"/>
    </row>
    <row r="30" spans="1:18" s="35" customFormat="1" ht="20.100000000000001" customHeight="1" thickBot="1" x14ac:dyDescent="0.3">
      <c r="A30" s="44" t="s">
        <v>118</v>
      </c>
      <c r="B30" s="44"/>
      <c r="C30" s="8"/>
      <c r="D30" s="106">
        <f>SUM(D23:D29)</f>
        <v>322498713</v>
      </c>
      <c r="E30" s="22"/>
      <c r="F30" s="106">
        <f>SUM(F23:F29)</f>
        <v>665525655</v>
      </c>
      <c r="G30" s="22"/>
      <c r="H30" s="106">
        <f>SUM(H23:H29)</f>
        <v>-21000000</v>
      </c>
      <c r="I30" s="22"/>
      <c r="J30" s="106">
        <f>SUM(J23:J29)</f>
        <v>32250000</v>
      </c>
      <c r="K30" s="22"/>
      <c r="L30" s="106">
        <f>SUM(L23:L29)</f>
        <v>147175539</v>
      </c>
      <c r="M30" s="22"/>
      <c r="N30" s="106">
        <f>SUM(N23:N29)</f>
        <v>-3280910</v>
      </c>
      <c r="O30" s="22"/>
      <c r="P30" s="106">
        <f>SUM(P23:P29)</f>
        <v>-3280910</v>
      </c>
      <c r="Q30" s="22"/>
      <c r="R30" s="106">
        <f>SUM(R23:R29)</f>
        <v>1143168997</v>
      </c>
    </row>
    <row r="31" spans="1:18" s="35" customFormat="1" ht="20.100000000000001" customHeight="1" thickTop="1" x14ac:dyDescent="0.25">
      <c r="A31" s="44"/>
      <c r="B31" s="44"/>
      <c r="C31" s="8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</row>
    <row r="32" spans="1:18" s="35" customFormat="1" ht="20.100000000000001" customHeight="1" x14ac:dyDescent="0.25">
      <c r="A32" s="44"/>
      <c r="B32" s="44"/>
      <c r="C32" s="8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</row>
    <row r="33" spans="1:18" s="35" customFormat="1" ht="24" customHeight="1" x14ac:dyDescent="0.25">
      <c r="A33" s="28" t="str">
        <f>'BS6-8'!A129</f>
        <v>หมายเหตุประกอบงบการเงินรวมและงบการเงินเฉพาะกิจการเป็นส่วนหนึ่งของงบการเงินนี้</v>
      </c>
      <c r="B33" s="48"/>
      <c r="C33" s="29"/>
      <c r="D33" s="49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</row>
  </sheetData>
  <mergeCells count="4">
    <mergeCell ref="D5:R5"/>
    <mergeCell ref="N6:P6"/>
    <mergeCell ref="J9:L9"/>
    <mergeCell ref="D8:H8"/>
  </mergeCells>
  <pageMargins left="0.6" right="0.6" top="0.5" bottom="0.6" header="0.49" footer="0.4"/>
  <pageSetup paperSize="9" scale="8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08"/>
  <sheetViews>
    <sheetView tabSelected="1" topLeftCell="A28" zoomScale="90" zoomScaleNormal="90" zoomScaleSheetLayoutView="90" workbookViewId="0">
      <selection activeCell="E34" sqref="E34"/>
    </sheetView>
  </sheetViews>
  <sheetFormatPr defaultColWidth="9.140625" defaultRowHeight="20.100000000000001" customHeight="1" x14ac:dyDescent="0.25"/>
  <cols>
    <col min="1" max="4" width="1.28515625" style="4" customWidth="1"/>
    <col min="5" max="5" width="37.85546875" style="4" customWidth="1"/>
    <col min="6" max="6" width="8" style="16" customWidth="1"/>
    <col min="7" max="7" width="0.7109375" style="4" customWidth="1"/>
    <col min="8" max="8" width="11.28515625" style="3" customWidth="1"/>
    <col min="9" max="9" width="0.7109375" style="3" customWidth="1"/>
    <col min="10" max="10" width="11.28515625" style="3" customWidth="1"/>
    <col min="11" max="11" width="0.7109375" style="3" customWidth="1"/>
    <col min="12" max="12" width="11.28515625" style="60" customWidth="1"/>
    <col min="13" max="13" width="0.7109375" style="2" customWidth="1"/>
    <col min="14" max="14" width="11.28515625" style="60" customWidth="1"/>
    <col min="15" max="37" width="9.140625" style="4"/>
    <col min="38" max="41" width="1.42578125" style="4" customWidth="1"/>
    <col min="42" max="42" width="39.140625" style="4" customWidth="1"/>
    <col min="43" max="43" width="5.7109375" style="4" customWidth="1"/>
    <col min="44" max="44" width="0.5703125" style="4" customWidth="1"/>
    <col min="45" max="45" width="11.28515625" style="4" customWidth="1"/>
    <col min="46" max="46" width="0.5703125" style="4" customWidth="1"/>
    <col min="47" max="47" width="11.28515625" style="4" customWidth="1"/>
    <col min="48" max="48" width="0.5703125" style="4" customWidth="1"/>
    <col min="49" max="49" width="11.28515625" style="4" customWidth="1"/>
    <col min="50" max="50" width="0.5703125" style="4" customWidth="1"/>
    <col min="51" max="51" width="11.28515625" style="4" customWidth="1"/>
    <col min="52" max="52" width="9.7109375" style="4" bestFit="1" customWidth="1"/>
    <col min="53" max="53" width="9.5703125" style="4" bestFit="1" customWidth="1"/>
    <col min="54" max="54" width="11.5703125" style="4" customWidth="1"/>
    <col min="55" max="55" width="10.7109375" style="4" customWidth="1"/>
    <col min="56" max="56" width="9.28515625" style="4" bestFit="1" customWidth="1"/>
    <col min="57" max="57" width="10" style="4" bestFit="1" customWidth="1"/>
    <col min="58" max="58" width="9.28515625" style="4" bestFit="1" customWidth="1"/>
    <col min="59" max="59" width="11" style="4" bestFit="1" customWidth="1"/>
    <col min="60" max="16384" width="9.140625" style="4"/>
  </cols>
  <sheetData>
    <row r="1" spans="1:14" s="35" customFormat="1" ht="21" customHeight="1" x14ac:dyDescent="0.25">
      <c r="A1" s="1" t="s">
        <v>74</v>
      </c>
      <c r="B1" s="57"/>
      <c r="C1" s="57"/>
      <c r="D1" s="57"/>
      <c r="E1" s="57"/>
      <c r="F1" s="36"/>
      <c r="H1" s="34"/>
      <c r="I1" s="34"/>
      <c r="J1" s="34"/>
      <c r="K1" s="34"/>
      <c r="L1" s="58"/>
      <c r="M1" s="33"/>
      <c r="N1" s="58"/>
    </row>
    <row r="2" spans="1:14" s="35" customFormat="1" ht="21" customHeight="1" x14ac:dyDescent="0.25">
      <c r="A2" s="1" t="s">
        <v>54</v>
      </c>
      <c r="B2" s="1"/>
      <c r="C2" s="1"/>
      <c r="D2" s="57"/>
      <c r="E2" s="57"/>
      <c r="F2" s="36"/>
      <c r="H2" s="34"/>
      <c r="I2" s="34"/>
      <c r="J2" s="34"/>
      <c r="K2" s="34"/>
      <c r="L2" s="58"/>
      <c r="M2" s="33"/>
      <c r="N2" s="58"/>
    </row>
    <row r="3" spans="1:14" s="35" customFormat="1" ht="21" customHeight="1" x14ac:dyDescent="0.25">
      <c r="A3" s="48" t="str">
        <f>EQ_Conso10!A3</f>
        <v>สำหรับปีสิ้นสุดวันที่ 31 ธันวาคม พ.ศ. 2564</v>
      </c>
      <c r="B3" s="48"/>
      <c r="C3" s="48"/>
      <c r="D3" s="5"/>
      <c r="E3" s="5"/>
      <c r="F3" s="29"/>
      <c r="G3" s="28"/>
      <c r="H3" s="7"/>
      <c r="I3" s="7"/>
      <c r="J3" s="7"/>
      <c r="K3" s="7"/>
      <c r="L3" s="59"/>
      <c r="M3" s="6"/>
      <c r="N3" s="59"/>
    </row>
    <row r="4" spans="1:14" s="35" customFormat="1" ht="11.25" customHeight="1" x14ac:dyDescent="0.25">
      <c r="F4" s="36"/>
      <c r="H4" s="34"/>
      <c r="I4" s="34"/>
      <c r="J4" s="34"/>
      <c r="K4" s="34"/>
      <c r="L4" s="58"/>
      <c r="M4" s="33"/>
      <c r="N4" s="58"/>
    </row>
    <row r="5" spans="1:14" s="35" customFormat="1" ht="20.100000000000001" customHeight="1" x14ac:dyDescent="0.25">
      <c r="F5" s="8"/>
      <c r="G5" s="4"/>
      <c r="H5" s="137" t="s">
        <v>1</v>
      </c>
      <c r="I5" s="137"/>
      <c r="J5" s="137"/>
      <c r="K5" s="38"/>
      <c r="L5" s="140" t="s">
        <v>2</v>
      </c>
      <c r="M5" s="140"/>
      <c r="N5" s="140"/>
    </row>
    <row r="6" spans="1:14" ht="20.100000000000001" customHeight="1" x14ac:dyDescent="0.25">
      <c r="E6" s="4" t="s">
        <v>55</v>
      </c>
      <c r="F6" s="8"/>
      <c r="H6" s="10" t="s">
        <v>119</v>
      </c>
      <c r="I6" s="10"/>
      <c r="J6" s="10" t="s">
        <v>101</v>
      </c>
      <c r="K6" s="10"/>
      <c r="L6" s="10" t="s">
        <v>119</v>
      </c>
      <c r="M6" s="10"/>
      <c r="N6" s="10" t="s">
        <v>101</v>
      </c>
    </row>
    <row r="7" spans="1:14" ht="20.100000000000001" customHeight="1" x14ac:dyDescent="0.25">
      <c r="F7" s="133" t="s">
        <v>3</v>
      </c>
      <c r="H7" s="12" t="s">
        <v>4</v>
      </c>
      <c r="I7" s="10"/>
      <c r="J7" s="12" t="s">
        <v>4</v>
      </c>
      <c r="K7" s="10"/>
      <c r="L7" s="12" t="s">
        <v>4</v>
      </c>
      <c r="M7" s="10"/>
      <c r="N7" s="12" t="s">
        <v>4</v>
      </c>
    </row>
    <row r="8" spans="1:14" ht="20.100000000000001" customHeight="1" x14ac:dyDescent="0.25">
      <c r="A8" s="1" t="s">
        <v>56</v>
      </c>
      <c r="F8" s="13"/>
      <c r="G8" s="50"/>
      <c r="H8" s="89"/>
      <c r="L8" s="89"/>
      <c r="M8" s="3"/>
      <c r="N8" s="3"/>
    </row>
    <row r="9" spans="1:14" ht="20.100000000000001" customHeight="1" x14ac:dyDescent="0.4">
      <c r="A9" s="44" t="s">
        <v>135</v>
      </c>
      <c r="B9" s="1"/>
      <c r="F9" s="13"/>
      <c r="G9" s="50"/>
      <c r="H9" s="90">
        <f>'PL9'!D21</f>
        <v>241842170</v>
      </c>
      <c r="J9" s="22">
        <f>'PL9'!F21</f>
        <v>211851221</v>
      </c>
      <c r="K9" s="61"/>
      <c r="L9" s="90">
        <f>'PL9'!H21</f>
        <v>242124090</v>
      </c>
      <c r="M9" s="22"/>
      <c r="N9" s="22">
        <f>'PL9'!J21</f>
        <v>211683929</v>
      </c>
    </row>
    <row r="10" spans="1:14" ht="20.100000000000001" customHeight="1" x14ac:dyDescent="0.4">
      <c r="A10" s="4" t="s">
        <v>155</v>
      </c>
      <c r="C10" s="1"/>
      <c r="D10" s="1"/>
      <c r="E10" s="1"/>
      <c r="F10" s="20"/>
      <c r="H10" s="109"/>
      <c r="I10" s="62"/>
      <c r="J10" s="62"/>
      <c r="K10" s="62"/>
      <c r="L10" s="109"/>
      <c r="M10" s="62"/>
      <c r="N10" s="62"/>
    </row>
    <row r="11" spans="1:14" ht="20.100000000000001" customHeight="1" x14ac:dyDescent="0.4">
      <c r="B11" s="4" t="s">
        <v>96</v>
      </c>
      <c r="C11" s="1"/>
      <c r="D11" s="1"/>
      <c r="E11" s="1"/>
      <c r="F11" s="16">
        <v>18</v>
      </c>
      <c r="H11" s="90">
        <v>69059563</v>
      </c>
      <c r="I11" s="63"/>
      <c r="J11" s="22">
        <v>65520893</v>
      </c>
      <c r="K11" s="63"/>
      <c r="L11" s="90">
        <v>69059431</v>
      </c>
      <c r="M11" s="62"/>
      <c r="N11" s="22">
        <v>65515008</v>
      </c>
    </row>
    <row r="12" spans="1:14" ht="20.100000000000001" customHeight="1" x14ac:dyDescent="0.4">
      <c r="B12" s="4" t="s">
        <v>112</v>
      </c>
      <c r="C12" s="1"/>
      <c r="D12" s="1"/>
      <c r="E12" s="1"/>
      <c r="F12" s="16">
        <v>19</v>
      </c>
      <c r="H12" s="90">
        <v>5301231</v>
      </c>
      <c r="I12" s="63"/>
      <c r="J12" s="22">
        <v>5005567</v>
      </c>
      <c r="K12" s="63"/>
      <c r="L12" s="90">
        <v>5301231</v>
      </c>
      <c r="M12" s="62"/>
      <c r="N12" s="22">
        <v>5005567</v>
      </c>
    </row>
    <row r="13" spans="1:14" ht="20.100000000000001" customHeight="1" x14ac:dyDescent="0.4">
      <c r="B13" s="4" t="s">
        <v>95</v>
      </c>
      <c r="C13" s="1"/>
      <c r="D13" s="1"/>
      <c r="E13" s="1"/>
      <c r="F13" s="16">
        <v>20</v>
      </c>
      <c r="H13" s="90">
        <v>1918690</v>
      </c>
      <c r="I13" s="63"/>
      <c r="J13" s="22">
        <v>1899939</v>
      </c>
      <c r="K13" s="63"/>
      <c r="L13" s="90">
        <v>1918690</v>
      </c>
      <c r="M13" s="62"/>
      <c r="N13" s="22">
        <v>1899939</v>
      </c>
    </row>
    <row r="14" spans="1:14" ht="20.100000000000001" customHeight="1" x14ac:dyDescent="0.4">
      <c r="B14" s="4" t="s">
        <v>184</v>
      </c>
      <c r="C14" s="1"/>
      <c r="D14" s="1"/>
      <c r="E14" s="1"/>
      <c r="H14" s="90"/>
      <c r="I14" s="63"/>
      <c r="J14" s="22"/>
      <c r="K14" s="63"/>
      <c r="L14" s="90"/>
      <c r="M14" s="62"/>
      <c r="N14" s="22"/>
    </row>
    <row r="15" spans="1:14" ht="20.100000000000001" customHeight="1" x14ac:dyDescent="0.4">
      <c r="C15" s="4" t="s">
        <v>185</v>
      </c>
      <c r="D15" s="1"/>
      <c r="E15" s="1"/>
      <c r="F15" s="16" t="s">
        <v>167</v>
      </c>
      <c r="H15" s="90">
        <v>-2096522</v>
      </c>
      <c r="I15" s="63"/>
      <c r="J15" s="22">
        <v>2871373</v>
      </c>
      <c r="K15" s="63"/>
      <c r="L15" s="90">
        <v>-2096522</v>
      </c>
      <c r="M15" s="62"/>
      <c r="N15" s="22">
        <v>2871373</v>
      </c>
    </row>
    <row r="16" spans="1:14" ht="20.100000000000001" customHeight="1" x14ac:dyDescent="0.4">
      <c r="B16" s="4" t="s">
        <v>186</v>
      </c>
      <c r="C16" s="1"/>
      <c r="D16" s="1"/>
      <c r="E16" s="1"/>
      <c r="H16" s="90">
        <v>653278</v>
      </c>
      <c r="I16" s="63"/>
      <c r="J16" s="22">
        <v>634885</v>
      </c>
      <c r="K16" s="63"/>
      <c r="L16" s="90">
        <v>653278</v>
      </c>
      <c r="M16" s="62"/>
      <c r="N16" s="22">
        <v>634885</v>
      </c>
    </row>
    <row r="17" spans="1:14" ht="20.100000000000001" customHeight="1" x14ac:dyDescent="0.25">
      <c r="B17" s="4" t="s">
        <v>113</v>
      </c>
      <c r="H17" s="90">
        <v>0</v>
      </c>
      <c r="J17" s="22">
        <v>3</v>
      </c>
      <c r="L17" s="90">
        <v>0</v>
      </c>
      <c r="N17" s="22">
        <v>3</v>
      </c>
    </row>
    <row r="18" spans="1:14" ht="20.100000000000001" customHeight="1" x14ac:dyDescent="0.4">
      <c r="B18" s="4" t="s">
        <v>117</v>
      </c>
      <c r="C18" s="1"/>
      <c r="D18" s="1"/>
      <c r="E18" s="1"/>
      <c r="H18" s="90">
        <v>0</v>
      </c>
      <c r="I18" s="63"/>
      <c r="J18" s="22">
        <v>123435</v>
      </c>
      <c r="K18" s="63"/>
      <c r="L18" s="90">
        <v>0</v>
      </c>
      <c r="M18" s="62"/>
      <c r="N18" s="22">
        <v>123435</v>
      </c>
    </row>
    <row r="19" spans="1:14" ht="20.100000000000001" customHeight="1" x14ac:dyDescent="0.4">
      <c r="B19" s="4" t="s">
        <v>105</v>
      </c>
      <c r="C19" s="1"/>
      <c r="D19" s="1"/>
      <c r="E19" s="1"/>
      <c r="H19" s="90">
        <v>753238</v>
      </c>
      <c r="I19" s="63"/>
      <c r="J19" s="22">
        <v>1090406</v>
      </c>
      <c r="K19" s="63"/>
      <c r="L19" s="90">
        <v>753238</v>
      </c>
      <c r="M19" s="62"/>
      <c r="N19" s="22">
        <v>1090406</v>
      </c>
    </row>
    <row r="20" spans="1:14" ht="20.100000000000001" customHeight="1" x14ac:dyDescent="0.4">
      <c r="B20" s="4" t="s">
        <v>189</v>
      </c>
      <c r="E20" s="1"/>
      <c r="F20" s="16">
        <v>13</v>
      </c>
      <c r="H20" s="90">
        <v>370516</v>
      </c>
      <c r="I20" s="63"/>
      <c r="J20" s="22">
        <v>267515</v>
      </c>
      <c r="K20" s="63"/>
      <c r="L20" s="90">
        <v>370516</v>
      </c>
      <c r="M20" s="62"/>
      <c r="N20" s="22">
        <v>267515</v>
      </c>
    </row>
    <row r="21" spans="1:14" ht="20.100000000000001" customHeight="1" x14ac:dyDescent="0.4">
      <c r="B21" s="4" t="s">
        <v>188</v>
      </c>
      <c r="E21" s="1"/>
      <c r="H21" s="90"/>
      <c r="I21" s="63"/>
      <c r="J21" s="22"/>
      <c r="K21" s="63"/>
      <c r="L21" s="90"/>
      <c r="M21" s="62"/>
      <c r="N21" s="22"/>
    </row>
    <row r="22" spans="1:14" ht="20.100000000000001" customHeight="1" x14ac:dyDescent="0.4">
      <c r="C22" s="4" t="s">
        <v>156</v>
      </c>
      <c r="D22" s="1"/>
      <c r="E22" s="1"/>
      <c r="F22" s="20"/>
      <c r="H22" s="90">
        <v>201929</v>
      </c>
      <c r="I22" s="18"/>
      <c r="J22" s="22">
        <v>-56475</v>
      </c>
      <c r="K22" s="64"/>
      <c r="L22" s="90">
        <v>201929</v>
      </c>
      <c r="M22" s="62"/>
      <c r="N22" s="22">
        <v>-56475</v>
      </c>
    </row>
    <row r="23" spans="1:14" ht="20.100000000000001" customHeight="1" x14ac:dyDescent="0.4">
      <c r="B23" s="4" t="s">
        <v>187</v>
      </c>
      <c r="D23" s="1"/>
      <c r="E23" s="1"/>
      <c r="F23" s="20"/>
      <c r="H23" s="90"/>
      <c r="I23" s="18"/>
      <c r="J23" s="22"/>
      <c r="K23" s="64"/>
      <c r="L23" s="90"/>
      <c r="M23" s="62"/>
      <c r="N23" s="22"/>
    </row>
    <row r="24" spans="1:14" ht="20.100000000000001" customHeight="1" x14ac:dyDescent="0.4">
      <c r="C24" s="4" t="s">
        <v>157</v>
      </c>
      <c r="D24" s="1"/>
      <c r="E24" s="1"/>
      <c r="F24" s="20"/>
      <c r="H24" s="90">
        <v>5071443</v>
      </c>
      <c r="I24" s="18"/>
      <c r="J24" s="22">
        <v>-2341390</v>
      </c>
      <c r="K24" s="64"/>
      <c r="L24" s="90">
        <v>5080558</v>
      </c>
      <c r="M24" s="62"/>
      <c r="N24" s="22">
        <v>-2350505</v>
      </c>
    </row>
    <row r="25" spans="1:14" ht="20.100000000000001" customHeight="1" x14ac:dyDescent="0.4">
      <c r="B25" s="4" t="s">
        <v>26</v>
      </c>
      <c r="C25" s="1"/>
      <c r="D25" s="1"/>
      <c r="E25" s="1"/>
      <c r="H25" s="90">
        <v>3981292</v>
      </c>
      <c r="I25" s="63"/>
      <c r="J25" s="22">
        <v>4044425</v>
      </c>
      <c r="K25" s="63"/>
      <c r="L25" s="90">
        <v>3981292</v>
      </c>
      <c r="M25" s="62"/>
      <c r="N25" s="22">
        <v>4044425</v>
      </c>
    </row>
    <row r="26" spans="1:14" ht="20.100000000000001" customHeight="1" x14ac:dyDescent="0.4">
      <c r="B26" s="4" t="s">
        <v>106</v>
      </c>
      <c r="C26" s="1"/>
      <c r="D26" s="1"/>
      <c r="E26" s="1"/>
      <c r="F26" s="16">
        <v>30</v>
      </c>
      <c r="H26" s="90">
        <v>-138060</v>
      </c>
      <c r="I26" s="18"/>
      <c r="J26" s="22">
        <v>-459974</v>
      </c>
      <c r="K26" s="61"/>
      <c r="L26" s="90">
        <v>-129663</v>
      </c>
      <c r="M26" s="62"/>
      <c r="N26" s="22">
        <v>-445380</v>
      </c>
    </row>
    <row r="27" spans="1:14" ht="20.100000000000001" customHeight="1" x14ac:dyDescent="0.4">
      <c r="B27" s="4" t="s">
        <v>43</v>
      </c>
      <c r="C27" s="1"/>
      <c r="D27" s="1"/>
      <c r="E27" s="1"/>
      <c r="F27" s="16">
        <v>31</v>
      </c>
      <c r="H27" s="105">
        <v>1938401</v>
      </c>
      <c r="I27" s="18"/>
      <c r="J27" s="47">
        <v>1772557</v>
      </c>
      <c r="K27" s="61"/>
      <c r="L27" s="105">
        <v>1938151</v>
      </c>
      <c r="M27" s="62"/>
      <c r="N27" s="47">
        <v>1772557</v>
      </c>
    </row>
    <row r="28" spans="1:14" ht="6" customHeight="1" x14ac:dyDescent="0.4">
      <c r="C28" s="1"/>
      <c r="D28" s="1"/>
      <c r="E28" s="1"/>
      <c r="F28" s="20"/>
      <c r="H28" s="91"/>
      <c r="I28" s="18"/>
      <c r="J28" s="18"/>
      <c r="K28" s="18"/>
      <c r="L28" s="91"/>
      <c r="M28" s="61"/>
      <c r="N28" s="18"/>
    </row>
    <row r="29" spans="1:14" ht="20.100000000000001" customHeight="1" x14ac:dyDescent="0.4">
      <c r="C29" s="1"/>
      <c r="D29" s="1"/>
      <c r="E29" s="1"/>
      <c r="F29" s="20"/>
      <c r="H29" s="91">
        <f>SUM(H9:H27)</f>
        <v>328857169</v>
      </c>
      <c r="I29" s="18"/>
      <c r="J29" s="18">
        <f>SUM(J9:J27)</f>
        <v>292224380</v>
      </c>
      <c r="K29" s="18"/>
      <c r="L29" s="91">
        <f>SUM(L9:L27)</f>
        <v>329156219</v>
      </c>
      <c r="M29" s="61"/>
      <c r="N29" s="18">
        <f>SUM(N9:N27)</f>
        <v>292056682</v>
      </c>
    </row>
    <row r="30" spans="1:14" ht="20.100000000000001" customHeight="1" x14ac:dyDescent="0.4">
      <c r="A30" s="1" t="s">
        <v>57</v>
      </c>
      <c r="F30" s="20"/>
      <c r="H30" s="91"/>
      <c r="I30" s="18"/>
      <c r="J30" s="18"/>
      <c r="K30" s="18"/>
      <c r="L30" s="91"/>
      <c r="M30" s="61"/>
      <c r="N30" s="18"/>
    </row>
    <row r="31" spans="1:14" ht="20.100000000000001" customHeight="1" x14ac:dyDescent="0.4">
      <c r="A31" s="4" t="s">
        <v>180</v>
      </c>
      <c r="F31" s="20"/>
      <c r="H31" s="91"/>
      <c r="I31" s="18"/>
      <c r="J31" s="18"/>
      <c r="K31" s="18"/>
      <c r="L31" s="91"/>
      <c r="M31" s="61"/>
      <c r="N31" s="18"/>
    </row>
    <row r="32" spans="1:14" ht="20.100000000000001" customHeight="1" x14ac:dyDescent="0.25">
      <c r="B32" s="4" t="s">
        <v>58</v>
      </c>
      <c r="C32" s="1"/>
      <c r="D32" s="1"/>
      <c r="E32" s="1"/>
      <c r="F32" s="20"/>
      <c r="H32" s="90">
        <v>-200959994</v>
      </c>
      <c r="I32" s="22"/>
      <c r="J32" s="22">
        <v>-39402841</v>
      </c>
      <c r="K32" s="22"/>
      <c r="L32" s="90">
        <v>-198615295</v>
      </c>
      <c r="M32" s="22"/>
      <c r="N32" s="22">
        <v>-38629674</v>
      </c>
    </row>
    <row r="33" spans="1:14" ht="20.100000000000001" customHeight="1" x14ac:dyDescent="0.4">
      <c r="B33" s="4" t="s">
        <v>9</v>
      </c>
      <c r="C33" s="1"/>
      <c r="D33" s="1"/>
      <c r="E33" s="1"/>
      <c r="F33" s="20"/>
      <c r="H33" s="90">
        <v>-44205436</v>
      </c>
      <c r="I33" s="18"/>
      <c r="J33" s="22">
        <v>93567152</v>
      </c>
      <c r="K33" s="61"/>
      <c r="L33" s="90">
        <v>-44188656</v>
      </c>
      <c r="M33" s="22"/>
      <c r="N33" s="22">
        <v>93544387</v>
      </c>
    </row>
    <row r="34" spans="1:14" ht="20.100000000000001" customHeight="1" x14ac:dyDescent="0.4">
      <c r="B34" s="4" t="s">
        <v>59</v>
      </c>
      <c r="C34" s="1"/>
      <c r="D34" s="1"/>
      <c r="E34" s="1"/>
      <c r="F34" s="20"/>
      <c r="H34" s="90">
        <v>-6063759</v>
      </c>
      <c r="I34" s="18"/>
      <c r="J34" s="22">
        <v>2447369</v>
      </c>
      <c r="K34" s="61"/>
      <c r="L34" s="90">
        <v>-5982231</v>
      </c>
      <c r="M34" s="22"/>
      <c r="N34" s="22">
        <v>2338250</v>
      </c>
    </row>
    <row r="35" spans="1:14" ht="20.100000000000001" customHeight="1" x14ac:dyDescent="0.4">
      <c r="A35" s="4" t="s">
        <v>181</v>
      </c>
      <c r="C35" s="1"/>
      <c r="D35" s="1"/>
      <c r="E35" s="1"/>
      <c r="F35" s="20"/>
      <c r="H35" s="90"/>
      <c r="I35" s="18"/>
      <c r="J35" s="22"/>
      <c r="K35" s="61"/>
      <c r="L35" s="90"/>
      <c r="M35" s="22"/>
      <c r="N35" s="22"/>
    </row>
    <row r="36" spans="1:14" ht="20.100000000000001" customHeight="1" x14ac:dyDescent="0.4">
      <c r="B36" s="4" t="s">
        <v>19</v>
      </c>
      <c r="C36" s="1"/>
      <c r="D36" s="1"/>
      <c r="E36" s="1"/>
      <c r="F36" s="20"/>
      <c r="H36" s="90">
        <v>-6426771</v>
      </c>
      <c r="I36" s="18"/>
      <c r="J36" s="22">
        <v>-2120468</v>
      </c>
      <c r="K36" s="61"/>
      <c r="L36" s="90">
        <v>-6313046</v>
      </c>
      <c r="M36" s="22"/>
      <c r="N36" s="22">
        <v>-3344096</v>
      </c>
    </row>
    <row r="37" spans="1:14" ht="20.100000000000001" customHeight="1" x14ac:dyDescent="0.4">
      <c r="B37" s="4" t="s">
        <v>98</v>
      </c>
      <c r="C37" s="1"/>
      <c r="D37" s="1"/>
      <c r="E37" s="1"/>
      <c r="F37" s="20"/>
      <c r="H37" s="90">
        <v>-3498026</v>
      </c>
      <c r="I37" s="18"/>
      <c r="J37" s="22">
        <v>-1365771</v>
      </c>
      <c r="K37" s="61"/>
      <c r="L37" s="90">
        <v>-3498026</v>
      </c>
      <c r="M37" s="22"/>
      <c r="N37" s="22">
        <v>-1365771</v>
      </c>
    </row>
    <row r="38" spans="1:14" ht="20.100000000000001" customHeight="1" x14ac:dyDescent="0.4">
      <c r="B38" s="4" t="s">
        <v>23</v>
      </c>
      <c r="C38" s="1"/>
      <c r="D38" s="1"/>
      <c r="E38" s="1"/>
      <c r="F38" s="20"/>
      <c r="H38" s="90">
        <v>-916345</v>
      </c>
      <c r="I38" s="18"/>
      <c r="J38" s="22">
        <v>1431605</v>
      </c>
      <c r="K38" s="61"/>
      <c r="L38" s="90">
        <v>-919032</v>
      </c>
      <c r="M38" s="22"/>
      <c r="N38" s="22">
        <v>1429525</v>
      </c>
    </row>
    <row r="39" spans="1:14" ht="20.100000000000001" customHeight="1" x14ac:dyDescent="0.4">
      <c r="B39" s="4" t="s">
        <v>114</v>
      </c>
      <c r="C39" s="1"/>
      <c r="D39" s="1"/>
      <c r="E39" s="57"/>
      <c r="F39" s="36">
        <v>25</v>
      </c>
      <c r="G39" s="35"/>
      <c r="H39" s="105">
        <v>-3247833</v>
      </c>
      <c r="I39" s="22"/>
      <c r="J39" s="47">
        <v>-16816033</v>
      </c>
      <c r="K39" s="66"/>
      <c r="L39" s="105">
        <v>-3247833</v>
      </c>
      <c r="M39" s="22"/>
      <c r="N39" s="47">
        <v>-16816033</v>
      </c>
    </row>
    <row r="40" spans="1:14" ht="6" customHeight="1" x14ac:dyDescent="0.25">
      <c r="C40" s="1"/>
      <c r="D40" s="1"/>
      <c r="E40" s="1"/>
      <c r="F40" s="20"/>
      <c r="H40" s="91"/>
      <c r="I40" s="18"/>
      <c r="J40" s="18"/>
      <c r="K40" s="18"/>
      <c r="L40" s="91"/>
      <c r="M40" s="67"/>
      <c r="N40" s="18"/>
    </row>
    <row r="41" spans="1:14" ht="20.100000000000001" customHeight="1" x14ac:dyDescent="0.25">
      <c r="A41" s="1" t="s">
        <v>56</v>
      </c>
      <c r="C41" s="1"/>
      <c r="D41" s="1"/>
      <c r="E41" s="1"/>
      <c r="F41" s="20"/>
      <c r="H41" s="110">
        <f>SUM(H29:H39)</f>
        <v>63539005</v>
      </c>
      <c r="I41" s="22"/>
      <c r="J41" s="68">
        <f>SUM(J29:J39)</f>
        <v>329965393</v>
      </c>
      <c r="K41" s="22"/>
      <c r="L41" s="110">
        <f>SUM(L29:L39)</f>
        <v>66392100</v>
      </c>
      <c r="M41" s="22"/>
      <c r="N41" s="68">
        <f>SUM(N29:N39)</f>
        <v>329213270</v>
      </c>
    </row>
    <row r="42" spans="1:14" ht="20.100000000000001" customHeight="1" x14ac:dyDescent="0.25">
      <c r="A42" s="4" t="s">
        <v>115</v>
      </c>
      <c r="B42" s="1"/>
      <c r="C42" s="1"/>
      <c r="D42" s="1"/>
      <c r="E42" s="1"/>
      <c r="H42" s="90">
        <v>-1937042</v>
      </c>
      <c r="I42" s="22"/>
      <c r="J42" s="22">
        <v>-1793496</v>
      </c>
      <c r="K42" s="22"/>
      <c r="L42" s="90">
        <v>-1936792</v>
      </c>
      <c r="M42" s="71"/>
      <c r="N42" s="22">
        <v>-1793496</v>
      </c>
    </row>
    <row r="43" spans="1:14" s="35" customFormat="1" ht="20.100000000000001" customHeight="1" x14ac:dyDescent="0.25">
      <c r="A43" s="35" t="s">
        <v>60</v>
      </c>
      <c r="C43" s="57"/>
      <c r="D43" s="57"/>
      <c r="E43" s="57"/>
      <c r="F43" s="65"/>
      <c r="H43" s="105">
        <v>-16001998</v>
      </c>
      <c r="I43" s="22"/>
      <c r="J43" s="47">
        <v>-168058</v>
      </c>
      <c r="K43" s="22"/>
      <c r="L43" s="105">
        <v>-15987261</v>
      </c>
      <c r="M43" s="69"/>
      <c r="N43" s="47">
        <v>-39103</v>
      </c>
    </row>
    <row r="44" spans="1:14" s="35" customFormat="1" ht="3" customHeight="1" x14ac:dyDescent="0.25">
      <c r="C44" s="57"/>
      <c r="D44" s="57"/>
      <c r="E44" s="57"/>
      <c r="F44" s="65"/>
      <c r="H44" s="90"/>
      <c r="I44" s="22"/>
      <c r="J44" s="22"/>
      <c r="K44" s="22"/>
      <c r="L44" s="90"/>
      <c r="M44" s="22"/>
      <c r="N44" s="22"/>
    </row>
    <row r="45" spans="1:14" ht="20.100000000000001" customHeight="1" x14ac:dyDescent="0.25">
      <c r="A45" s="44" t="s">
        <v>116</v>
      </c>
      <c r="C45" s="1"/>
      <c r="D45" s="1"/>
      <c r="E45" s="1"/>
      <c r="F45" s="20"/>
      <c r="H45" s="111">
        <f>SUM(H41:H43)</f>
        <v>45599965</v>
      </c>
      <c r="I45" s="22"/>
      <c r="J45" s="121">
        <f>SUM(J41:J43)</f>
        <v>328003839</v>
      </c>
      <c r="K45" s="22"/>
      <c r="L45" s="111">
        <f>SUM(L41:L43)</f>
        <v>48468047</v>
      </c>
      <c r="M45" s="22"/>
      <c r="N45" s="121">
        <f>SUM(N41:N43)</f>
        <v>327380671</v>
      </c>
    </row>
    <row r="46" spans="1:14" ht="6" customHeight="1" x14ac:dyDescent="0.25">
      <c r="A46" s="45"/>
      <c r="C46" s="1"/>
      <c r="D46" s="1"/>
      <c r="E46" s="1"/>
      <c r="F46" s="20"/>
      <c r="H46" s="22"/>
      <c r="I46" s="22"/>
      <c r="J46" s="22"/>
      <c r="K46" s="22"/>
      <c r="L46" s="68"/>
      <c r="M46" s="24"/>
      <c r="N46" s="68"/>
    </row>
    <row r="47" spans="1:14" ht="21.95" customHeight="1" x14ac:dyDescent="0.25">
      <c r="A47" s="28" t="str">
        <f>EQ_Com11!A33</f>
        <v>หมายเหตุประกอบงบการเงินรวมและงบการเงินเฉพาะกิจการเป็นส่วนหนึ่งของงบการเงินนี้</v>
      </c>
      <c r="B47" s="28"/>
      <c r="C47" s="28"/>
      <c r="D47" s="28"/>
      <c r="E47" s="28"/>
      <c r="F47" s="29"/>
      <c r="G47" s="28"/>
      <c r="H47" s="7"/>
      <c r="I47" s="7"/>
      <c r="J47" s="7"/>
      <c r="K47" s="7"/>
      <c r="L47" s="59"/>
      <c r="M47" s="6"/>
      <c r="N47" s="59"/>
    </row>
    <row r="48" spans="1:14" s="35" customFormat="1" ht="21" customHeight="1" x14ac:dyDescent="0.25">
      <c r="A48" s="1" t="s">
        <v>74</v>
      </c>
      <c r="B48" s="57"/>
      <c r="C48" s="57"/>
      <c r="D48" s="57"/>
      <c r="E48" s="57"/>
      <c r="F48" s="36"/>
      <c r="H48" s="34"/>
      <c r="I48" s="34"/>
      <c r="J48" s="34"/>
      <c r="K48" s="34"/>
      <c r="L48" s="58"/>
      <c r="M48" s="33"/>
      <c r="N48" s="58"/>
    </row>
    <row r="49" spans="1:14" s="35" customFormat="1" ht="21" customHeight="1" x14ac:dyDescent="0.25">
      <c r="A49" s="1" t="s">
        <v>54</v>
      </c>
      <c r="B49" s="1"/>
      <c r="C49" s="1"/>
      <c r="D49" s="57"/>
      <c r="E49" s="57"/>
      <c r="F49" s="36"/>
      <c r="H49" s="34"/>
      <c r="I49" s="34"/>
      <c r="J49" s="34"/>
      <c r="K49" s="34"/>
      <c r="L49" s="58"/>
      <c r="M49" s="33"/>
      <c r="N49" s="58"/>
    </row>
    <row r="50" spans="1:14" s="35" customFormat="1" ht="21" customHeight="1" x14ac:dyDescent="0.25">
      <c r="A50" s="48" t="str">
        <f>+A3</f>
        <v>สำหรับปีสิ้นสุดวันที่ 31 ธันวาคม พ.ศ. 2564</v>
      </c>
      <c r="B50" s="48"/>
      <c r="C50" s="48"/>
      <c r="D50" s="5"/>
      <c r="E50" s="5"/>
      <c r="F50" s="29"/>
      <c r="G50" s="28"/>
      <c r="H50" s="7"/>
      <c r="I50" s="7"/>
      <c r="J50" s="7"/>
      <c r="K50" s="7"/>
      <c r="L50" s="59"/>
      <c r="M50" s="6"/>
      <c r="N50" s="59"/>
    </row>
    <row r="51" spans="1:14" s="35" customFormat="1" ht="21" customHeight="1" x14ac:dyDescent="0.25">
      <c r="F51" s="36"/>
      <c r="H51" s="34"/>
      <c r="I51" s="34"/>
      <c r="J51" s="34"/>
      <c r="K51" s="34"/>
      <c r="L51" s="58"/>
      <c r="M51" s="33"/>
      <c r="N51" s="58"/>
    </row>
    <row r="52" spans="1:14" s="35" customFormat="1" ht="21" customHeight="1" x14ac:dyDescent="0.25">
      <c r="F52" s="8"/>
      <c r="G52" s="4"/>
      <c r="H52" s="137" t="s">
        <v>1</v>
      </c>
      <c r="I52" s="137"/>
      <c r="J52" s="137"/>
      <c r="K52" s="38"/>
      <c r="L52" s="140" t="s">
        <v>2</v>
      </c>
      <c r="M52" s="140"/>
      <c r="N52" s="140"/>
    </row>
    <row r="53" spans="1:14" ht="21" customHeight="1" x14ac:dyDescent="0.25">
      <c r="E53" s="4" t="s">
        <v>55</v>
      </c>
      <c r="F53" s="8"/>
      <c r="H53" s="10" t="s">
        <v>119</v>
      </c>
      <c r="I53" s="10"/>
      <c r="J53" s="10" t="s">
        <v>101</v>
      </c>
      <c r="K53" s="10"/>
      <c r="L53" s="10" t="s">
        <v>119</v>
      </c>
      <c r="M53" s="10"/>
      <c r="N53" s="10" t="s">
        <v>101</v>
      </c>
    </row>
    <row r="54" spans="1:14" ht="21" customHeight="1" x14ac:dyDescent="0.25">
      <c r="F54" s="133" t="s">
        <v>3</v>
      </c>
      <c r="H54" s="12" t="s">
        <v>4</v>
      </c>
      <c r="I54" s="10"/>
      <c r="J54" s="12" t="s">
        <v>4</v>
      </c>
      <c r="K54" s="10"/>
      <c r="L54" s="12" t="s">
        <v>4</v>
      </c>
      <c r="M54" s="10"/>
      <c r="N54" s="12" t="s">
        <v>4</v>
      </c>
    </row>
    <row r="55" spans="1:14" ht="21" customHeight="1" x14ac:dyDescent="0.25">
      <c r="A55" s="1" t="s">
        <v>61</v>
      </c>
      <c r="B55" s="1"/>
      <c r="C55" s="1"/>
      <c r="D55" s="1"/>
      <c r="E55" s="1"/>
      <c r="H55" s="90"/>
      <c r="I55" s="22"/>
      <c r="J55" s="22"/>
      <c r="K55" s="22"/>
      <c r="L55" s="90"/>
      <c r="M55" s="22"/>
      <c r="N55" s="22"/>
    </row>
    <row r="56" spans="1:14" ht="21" customHeight="1" x14ac:dyDescent="0.25">
      <c r="A56" s="4" t="s">
        <v>158</v>
      </c>
      <c r="H56" s="112">
        <v>-265860898</v>
      </c>
      <c r="J56" s="122">
        <v>-32322326</v>
      </c>
      <c r="L56" s="112">
        <v>-265852298</v>
      </c>
      <c r="M56" s="70"/>
      <c r="N56" s="122">
        <v>-32322326</v>
      </c>
    </row>
    <row r="57" spans="1:14" s="35" customFormat="1" ht="21" customHeight="1" x14ac:dyDescent="0.25">
      <c r="A57" s="35" t="s">
        <v>64</v>
      </c>
      <c r="F57" s="16"/>
      <c r="H57" s="90">
        <v>-794452</v>
      </c>
      <c r="I57" s="22"/>
      <c r="J57" s="22">
        <v>-16800</v>
      </c>
      <c r="K57" s="22"/>
      <c r="L57" s="90">
        <v>-794452</v>
      </c>
      <c r="M57" s="22"/>
      <c r="N57" s="22">
        <v>-16800</v>
      </c>
    </row>
    <row r="58" spans="1:14" s="35" customFormat="1" ht="21" customHeight="1" x14ac:dyDescent="0.25">
      <c r="A58" s="35" t="s">
        <v>62</v>
      </c>
      <c r="H58" s="90">
        <v>671907</v>
      </c>
      <c r="I58" s="22"/>
      <c r="J58" s="22">
        <v>677597</v>
      </c>
      <c r="K58" s="22"/>
      <c r="L58" s="90">
        <v>671907</v>
      </c>
      <c r="M58" s="22"/>
      <c r="N58" s="22">
        <v>677597</v>
      </c>
    </row>
    <row r="59" spans="1:14" ht="21" customHeight="1" x14ac:dyDescent="0.25">
      <c r="A59" s="4" t="s">
        <v>63</v>
      </c>
      <c r="B59" s="1"/>
      <c r="C59" s="1"/>
      <c r="D59" s="1"/>
      <c r="E59" s="1"/>
      <c r="H59" s="105">
        <v>138060</v>
      </c>
      <c r="I59" s="22"/>
      <c r="J59" s="47">
        <v>459974</v>
      </c>
      <c r="K59" s="22"/>
      <c r="L59" s="105">
        <v>129663</v>
      </c>
      <c r="M59" s="22"/>
      <c r="N59" s="47">
        <v>445380</v>
      </c>
    </row>
    <row r="60" spans="1:14" ht="6" customHeight="1" x14ac:dyDescent="0.25">
      <c r="H60" s="90"/>
      <c r="I60" s="22"/>
      <c r="J60" s="22"/>
      <c r="K60" s="22"/>
      <c r="L60" s="90"/>
      <c r="M60" s="22"/>
      <c r="N60" s="22"/>
    </row>
    <row r="61" spans="1:14" ht="21" customHeight="1" x14ac:dyDescent="0.25">
      <c r="A61" s="1" t="s">
        <v>65</v>
      </c>
      <c r="H61" s="111">
        <f>SUM(H56:H60)</f>
        <v>-265845383</v>
      </c>
      <c r="I61" s="22"/>
      <c r="J61" s="121">
        <f>SUM(J56:J60)</f>
        <v>-31201555</v>
      </c>
      <c r="K61" s="22"/>
      <c r="L61" s="111">
        <f>SUM(L56:L60)</f>
        <v>-265845180</v>
      </c>
      <c r="M61" s="22"/>
      <c r="N61" s="121">
        <f>SUM(N56:N60)</f>
        <v>-31216149</v>
      </c>
    </row>
    <row r="62" spans="1:14" ht="20.100000000000001" customHeight="1" x14ac:dyDescent="0.25">
      <c r="A62" s="1"/>
      <c r="H62" s="110"/>
      <c r="I62" s="22"/>
      <c r="J62" s="68"/>
      <c r="K62" s="22"/>
      <c r="L62" s="110"/>
      <c r="M62" s="22"/>
      <c r="N62" s="68"/>
    </row>
    <row r="63" spans="1:14" ht="21" customHeight="1" x14ac:dyDescent="0.25">
      <c r="A63" s="1" t="s">
        <v>66</v>
      </c>
      <c r="B63" s="1"/>
      <c r="C63" s="1"/>
      <c r="D63" s="1"/>
      <c r="E63" s="1"/>
      <c r="H63" s="90"/>
      <c r="I63" s="22"/>
      <c r="J63" s="22"/>
      <c r="K63" s="22"/>
      <c r="L63" s="90"/>
      <c r="M63" s="22"/>
      <c r="N63" s="22"/>
    </row>
    <row r="64" spans="1:14" ht="21" customHeight="1" x14ac:dyDescent="0.25">
      <c r="A64" s="4" t="s">
        <v>183</v>
      </c>
      <c r="C64" s="1"/>
      <c r="D64" s="1"/>
      <c r="E64" s="1"/>
      <c r="F64" s="20">
        <v>22.1</v>
      </c>
      <c r="H64" s="90">
        <v>779408587</v>
      </c>
      <c r="I64" s="22"/>
      <c r="J64" s="22">
        <v>268310415</v>
      </c>
      <c r="K64" s="22"/>
      <c r="L64" s="90">
        <v>779408587</v>
      </c>
      <c r="M64" s="71"/>
      <c r="N64" s="22">
        <v>268310415</v>
      </c>
    </row>
    <row r="65" spans="1:14" ht="21" customHeight="1" x14ac:dyDescent="0.25">
      <c r="A65" s="4" t="s">
        <v>99</v>
      </c>
      <c r="B65" s="1"/>
      <c r="C65" s="1"/>
      <c r="D65" s="1"/>
      <c r="E65" s="1"/>
      <c r="F65" s="20">
        <v>22.1</v>
      </c>
      <c r="H65" s="110">
        <v>-769408587</v>
      </c>
      <c r="I65" s="68"/>
      <c r="J65" s="68">
        <v>-481880638</v>
      </c>
      <c r="K65" s="68"/>
      <c r="L65" s="110">
        <v>-769408587</v>
      </c>
      <c r="M65" s="68"/>
      <c r="N65" s="68">
        <v>-481880638</v>
      </c>
    </row>
    <row r="66" spans="1:14" ht="21" customHeight="1" x14ac:dyDescent="0.25">
      <c r="A66" s="72" t="s">
        <v>159</v>
      </c>
      <c r="H66" s="110">
        <v>-6731687</v>
      </c>
      <c r="I66" s="68"/>
      <c r="J66" s="68">
        <v>-7921057</v>
      </c>
      <c r="K66" s="68"/>
      <c r="L66" s="110">
        <v>-6731687</v>
      </c>
      <c r="M66" s="68"/>
      <c r="N66" s="68">
        <v>-7921057</v>
      </c>
    </row>
    <row r="67" spans="1:14" ht="21" customHeight="1" x14ac:dyDescent="0.25">
      <c r="A67" s="4" t="s">
        <v>67</v>
      </c>
      <c r="F67" s="20">
        <v>22.2</v>
      </c>
      <c r="H67" s="90">
        <v>27300000</v>
      </c>
      <c r="I67" s="68"/>
      <c r="J67" s="22">
        <v>0</v>
      </c>
      <c r="K67" s="68"/>
      <c r="L67" s="90">
        <v>27300000</v>
      </c>
      <c r="M67" s="68"/>
      <c r="N67" s="22">
        <v>0</v>
      </c>
    </row>
    <row r="68" spans="1:14" ht="21" customHeight="1" x14ac:dyDescent="0.25">
      <c r="A68" s="4" t="s">
        <v>68</v>
      </c>
      <c r="F68" s="20">
        <v>22.2</v>
      </c>
      <c r="H68" s="110">
        <v>-4715000</v>
      </c>
      <c r="I68" s="68"/>
      <c r="J68" s="68">
        <v>-3600000</v>
      </c>
      <c r="K68" s="68"/>
      <c r="L68" s="110">
        <v>-4715000</v>
      </c>
      <c r="M68" s="68"/>
      <c r="N68" s="68">
        <v>-3600000</v>
      </c>
    </row>
    <row r="69" spans="1:14" ht="21" customHeight="1" x14ac:dyDescent="0.25">
      <c r="A69" s="4" t="s">
        <v>160</v>
      </c>
      <c r="F69" s="16">
        <v>28</v>
      </c>
      <c r="H69" s="113">
        <v>-85754109</v>
      </c>
      <c r="I69" s="68"/>
      <c r="J69" s="125">
        <v>-21500000</v>
      </c>
      <c r="K69" s="68"/>
      <c r="L69" s="114">
        <v>-85754109</v>
      </c>
      <c r="M69" s="68"/>
      <c r="N69" s="123">
        <v>-21500000</v>
      </c>
    </row>
    <row r="70" spans="1:14" ht="6" customHeight="1" x14ac:dyDescent="0.25">
      <c r="H70" s="90"/>
      <c r="I70" s="22"/>
      <c r="J70" s="22"/>
      <c r="K70" s="22"/>
      <c r="L70" s="90"/>
      <c r="M70" s="22"/>
      <c r="N70" s="22"/>
    </row>
    <row r="71" spans="1:14" ht="21" customHeight="1" x14ac:dyDescent="0.25">
      <c r="A71" s="1" t="s">
        <v>161</v>
      </c>
      <c r="H71" s="111">
        <f>SUM(H64:H70)</f>
        <v>-59900796</v>
      </c>
      <c r="I71" s="22"/>
      <c r="J71" s="121">
        <f>SUM(J64:J70)</f>
        <v>-246591280</v>
      </c>
      <c r="K71" s="22"/>
      <c r="L71" s="111">
        <f>SUM(L64:L70)</f>
        <v>-59900796</v>
      </c>
      <c r="M71" s="22"/>
      <c r="N71" s="121">
        <f>SUM(N64:N70)</f>
        <v>-246591280</v>
      </c>
    </row>
    <row r="72" spans="1:14" ht="8.1" customHeight="1" x14ac:dyDescent="0.25">
      <c r="H72" s="90"/>
      <c r="I72" s="22"/>
      <c r="J72" s="22"/>
      <c r="K72" s="22"/>
      <c r="L72" s="90"/>
      <c r="M72" s="22"/>
      <c r="N72" s="22"/>
    </row>
    <row r="73" spans="1:14" ht="21" customHeight="1" x14ac:dyDescent="0.25">
      <c r="A73" s="1" t="s">
        <v>182</v>
      </c>
      <c r="H73" s="110">
        <f>SUM(H71,H61,H45)</f>
        <v>-280146214</v>
      </c>
      <c r="I73" s="22"/>
      <c r="J73" s="68">
        <f>SUM(J71,J61,J45)</f>
        <v>50211004</v>
      </c>
      <c r="K73" s="22"/>
      <c r="L73" s="110">
        <f>SUM(L71,L61,L45)</f>
        <v>-277277929</v>
      </c>
      <c r="M73" s="22"/>
      <c r="N73" s="68">
        <f>SUM(N71,N61,N45)</f>
        <v>49573242</v>
      </c>
    </row>
    <row r="74" spans="1:14" ht="21" customHeight="1" x14ac:dyDescent="0.25">
      <c r="A74" s="4" t="s">
        <v>69</v>
      </c>
      <c r="H74" s="111">
        <v>293562253</v>
      </c>
      <c r="I74" s="73"/>
      <c r="J74" s="121">
        <v>243351249</v>
      </c>
      <c r="K74" s="73"/>
      <c r="L74" s="111">
        <v>291134515</v>
      </c>
      <c r="M74" s="73"/>
      <c r="N74" s="121">
        <v>241561273</v>
      </c>
    </row>
    <row r="75" spans="1:14" ht="6" customHeight="1" x14ac:dyDescent="0.25">
      <c r="H75" s="90"/>
      <c r="I75" s="22"/>
      <c r="J75" s="22"/>
      <c r="K75" s="22"/>
      <c r="L75" s="90"/>
      <c r="M75" s="22"/>
      <c r="N75" s="22"/>
    </row>
    <row r="76" spans="1:14" ht="21" customHeight="1" thickBot="1" x14ac:dyDescent="0.3">
      <c r="A76" s="1" t="s">
        <v>70</v>
      </c>
      <c r="H76" s="115">
        <f>SUM(H73:H74)</f>
        <v>13416039</v>
      </c>
      <c r="I76" s="18"/>
      <c r="J76" s="124">
        <f>SUM(J73:J74)</f>
        <v>293562253</v>
      </c>
      <c r="K76" s="18"/>
      <c r="L76" s="115">
        <f>SUM(L73:L74)</f>
        <v>13856586</v>
      </c>
      <c r="M76" s="18"/>
      <c r="N76" s="124">
        <f>SUM(N73:N74)</f>
        <v>291134515</v>
      </c>
    </row>
    <row r="77" spans="1:14" ht="20.100000000000001" customHeight="1" thickTop="1" x14ac:dyDescent="0.25">
      <c r="A77" s="1"/>
      <c r="H77" s="89"/>
      <c r="I77" s="18"/>
      <c r="K77" s="18"/>
      <c r="L77" s="89"/>
      <c r="M77" s="18"/>
      <c r="N77" s="3"/>
    </row>
    <row r="78" spans="1:14" ht="20.100000000000001" customHeight="1" x14ac:dyDescent="0.25">
      <c r="A78" s="1" t="s">
        <v>162</v>
      </c>
      <c r="H78" s="89"/>
      <c r="I78" s="18"/>
      <c r="K78" s="18"/>
      <c r="L78" s="89"/>
      <c r="M78" s="18"/>
      <c r="N78" s="3"/>
    </row>
    <row r="79" spans="1:14" ht="20.100000000000001" customHeight="1" x14ac:dyDescent="0.25">
      <c r="A79" s="4" t="s">
        <v>7</v>
      </c>
      <c r="H79" s="89">
        <v>14323709</v>
      </c>
      <c r="I79" s="18"/>
      <c r="J79" s="3">
        <v>293562253</v>
      </c>
      <c r="K79" s="18"/>
      <c r="L79" s="89">
        <v>13856586</v>
      </c>
      <c r="M79" s="18"/>
      <c r="N79" s="3">
        <v>291134515</v>
      </c>
    </row>
    <row r="80" spans="1:14" ht="20.100000000000001" customHeight="1" x14ac:dyDescent="0.25">
      <c r="A80" s="4" t="s">
        <v>164</v>
      </c>
      <c r="F80" s="20">
        <v>22.1</v>
      </c>
      <c r="H80" s="111">
        <v>-907670</v>
      </c>
      <c r="I80" s="73"/>
      <c r="J80" s="121">
        <v>0</v>
      </c>
      <c r="K80" s="73"/>
      <c r="L80" s="111">
        <v>0</v>
      </c>
      <c r="M80" s="73"/>
      <c r="N80" s="121">
        <v>0</v>
      </c>
    </row>
    <row r="81" spans="1:14" ht="6" customHeight="1" x14ac:dyDescent="0.25">
      <c r="A81" s="1"/>
      <c r="H81" s="90"/>
      <c r="I81" s="22"/>
      <c r="J81" s="22"/>
      <c r="K81" s="22"/>
      <c r="L81" s="90"/>
      <c r="M81" s="22"/>
      <c r="N81" s="22"/>
    </row>
    <row r="82" spans="1:14" ht="20.100000000000001" customHeight="1" thickBot="1" x14ac:dyDescent="0.3">
      <c r="A82" s="1" t="s">
        <v>163</v>
      </c>
      <c r="H82" s="115">
        <f>SUM(H79:H80)</f>
        <v>13416039</v>
      </c>
      <c r="I82" s="18"/>
      <c r="J82" s="124">
        <f>SUM(J79:J80)</f>
        <v>293562253</v>
      </c>
      <c r="K82" s="18"/>
      <c r="L82" s="115">
        <f>SUM(L79:L80)</f>
        <v>13856586</v>
      </c>
      <c r="M82" s="18"/>
      <c r="N82" s="124">
        <f>SUM(N79:N80)</f>
        <v>291134515</v>
      </c>
    </row>
    <row r="83" spans="1:14" ht="20.100000000000001" customHeight="1" thickTop="1" x14ac:dyDescent="0.25">
      <c r="A83" s="1"/>
      <c r="H83" s="89"/>
      <c r="I83" s="18"/>
      <c r="K83" s="18"/>
      <c r="L83" s="89"/>
      <c r="M83" s="18"/>
      <c r="N83" s="3"/>
    </row>
    <row r="84" spans="1:14" ht="20.100000000000001" customHeight="1" x14ac:dyDescent="0.25">
      <c r="A84" s="1"/>
      <c r="H84" s="89"/>
      <c r="I84" s="18"/>
      <c r="K84" s="18"/>
      <c r="L84" s="89"/>
      <c r="M84" s="18"/>
      <c r="N84" s="3"/>
    </row>
    <row r="85" spans="1:14" s="35" customFormat="1" ht="21.75" customHeight="1" x14ac:dyDescent="0.25">
      <c r="A85" s="1" t="s">
        <v>71</v>
      </c>
      <c r="D85" s="74"/>
      <c r="E85" s="74"/>
      <c r="F85" s="74"/>
      <c r="G85" s="74"/>
      <c r="H85" s="116"/>
      <c r="I85" s="75"/>
      <c r="J85" s="75"/>
      <c r="K85" s="75"/>
      <c r="L85" s="116"/>
      <c r="M85" s="76"/>
      <c r="N85" s="75"/>
    </row>
    <row r="86" spans="1:14" s="35" customFormat="1" ht="6" customHeight="1" x14ac:dyDescent="0.25">
      <c r="D86" s="74"/>
      <c r="E86" s="74"/>
      <c r="F86" s="74"/>
      <c r="G86" s="74"/>
      <c r="H86" s="116"/>
      <c r="I86" s="75"/>
      <c r="J86" s="75"/>
      <c r="K86" s="75"/>
      <c r="L86" s="116"/>
      <c r="M86" s="76"/>
      <c r="N86" s="75"/>
    </row>
    <row r="87" spans="1:14" s="35" customFormat="1" ht="21.75" customHeight="1" x14ac:dyDescent="0.25">
      <c r="B87" s="77" t="s">
        <v>165</v>
      </c>
      <c r="D87" s="74"/>
      <c r="E87" s="74"/>
      <c r="F87" s="74"/>
      <c r="G87" s="74"/>
      <c r="H87" s="89">
        <v>3221380</v>
      </c>
      <c r="I87" s="3"/>
      <c r="J87" s="3">
        <v>10721988</v>
      </c>
      <c r="K87" s="3"/>
      <c r="L87" s="89">
        <v>3221380</v>
      </c>
      <c r="M87" s="3"/>
      <c r="N87" s="3">
        <v>10721988</v>
      </c>
    </row>
    <row r="88" spans="1:14" s="35" customFormat="1" ht="21.75" customHeight="1" x14ac:dyDescent="0.25">
      <c r="B88" s="77" t="s">
        <v>72</v>
      </c>
      <c r="D88" s="74"/>
      <c r="E88" s="74"/>
      <c r="F88" s="74"/>
      <c r="G88" s="74"/>
      <c r="H88" s="89">
        <v>5829682</v>
      </c>
      <c r="I88" s="3"/>
      <c r="J88" s="3">
        <v>4885000</v>
      </c>
      <c r="K88" s="3"/>
      <c r="L88" s="89">
        <v>5829682</v>
      </c>
      <c r="M88" s="3"/>
      <c r="N88" s="3">
        <v>4885000</v>
      </c>
    </row>
    <row r="89" spans="1:14" ht="21" customHeight="1" x14ac:dyDescent="0.25">
      <c r="A89" s="1"/>
      <c r="B89" s="4" t="s">
        <v>166</v>
      </c>
      <c r="F89" s="16">
        <v>28</v>
      </c>
      <c r="H89" s="110">
        <v>107498713</v>
      </c>
      <c r="I89" s="18"/>
      <c r="J89" s="68">
        <v>0</v>
      </c>
      <c r="K89" s="18"/>
      <c r="L89" s="110">
        <v>107498713</v>
      </c>
      <c r="M89" s="18"/>
      <c r="N89" s="68">
        <v>0</v>
      </c>
    </row>
    <row r="90" spans="1:14" ht="20.100000000000001" customHeight="1" x14ac:dyDescent="0.25">
      <c r="A90" s="1"/>
      <c r="B90" s="135" t="s">
        <v>192</v>
      </c>
      <c r="H90" s="89">
        <v>239891</v>
      </c>
      <c r="I90" s="18"/>
      <c r="J90" s="68">
        <v>0</v>
      </c>
      <c r="K90" s="18"/>
      <c r="L90" s="89">
        <v>239891</v>
      </c>
      <c r="M90" s="18"/>
      <c r="N90" s="68">
        <v>0</v>
      </c>
    </row>
    <row r="91" spans="1:14" ht="23.25" customHeight="1" x14ac:dyDescent="0.25">
      <c r="A91" s="1"/>
      <c r="I91" s="18"/>
      <c r="K91" s="18"/>
      <c r="L91" s="3"/>
      <c r="M91" s="18"/>
      <c r="N91" s="3"/>
    </row>
    <row r="92" spans="1:14" ht="27" customHeight="1" x14ac:dyDescent="0.25">
      <c r="A92" s="1"/>
      <c r="I92" s="18"/>
      <c r="K92" s="18"/>
      <c r="L92" s="3"/>
      <c r="M92" s="18"/>
      <c r="N92" s="3"/>
    </row>
    <row r="93" spans="1:14" ht="21.95" customHeight="1" x14ac:dyDescent="0.25">
      <c r="A93" s="28" t="str">
        <f>+'BS6-8'!A43</f>
        <v>หมายเหตุประกอบงบการเงินรวมและงบการเงินเฉพาะกิจการเป็นส่วนหนึ่งของงบการเงินนี้</v>
      </c>
      <c r="B93" s="28"/>
      <c r="C93" s="28"/>
      <c r="D93" s="28"/>
      <c r="E93" s="28"/>
      <c r="F93" s="29"/>
      <c r="G93" s="28"/>
      <c r="H93" s="7"/>
      <c r="I93" s="7"/>
      <c r="J93" s="7"/>
      <c r="K93" s="7"/>
      <c r="L93" s="59"/>
      <c r="M93" s="6"/>
      <c r="N93" s="59"/>
    </row>
    <row r="94" spans="1:14" s="35" customFormat="1" ht="21.75" customHeight="1" x14ac:dyDescent="0.25">
      <c r="D94" s="74"/>
      <c r="E94" s="74"/>
      <c r="F94" s="74"/>
      <c r="G94" s="74"/>
      <c r="H94" s="22"/>
      <c r="I94" s="22"/>
      <c r="J94" s="22"/>
      <c r="K94" s="76"/>
      <c r="L94" s="78"/>
      <c r="M94" s="24"/>
      <c r="N94" s="78"/>
    </row>
    <row r="95" spans="1:14" s="35" customFormat="1" ht="21.75" customHeight="1" x14ac:dyDescent="0.25">
      <c r="D95" s="74"/>
      <c r="E95" s="74"/>
      <c r="F95" s="74"/>
      <c r="G95" s="74"/>
      <c r="H95" s="22"/>
      <c r="I95" s="22"/>
      <c r="J95" s="22"/>
      <c r="K95" s="76"/>
      <c r="L95" s="78"/>
      <c r="M95" s="24"/>
      <c r="N95" s="78"/>
    </row>
    <row r="96" spans="1:14" s="35" customFormat="1" ht="21.75" customHeight="1" x14ac:dyDescent="0.25">
      <c r="D96" s="74"/>
      <c r="E96" s="74"/>
      <c r="F96" s="74"/>
      <c r="G96" s="74"/>
      <c r="H96" s="22"/>
      <c r="I96" s="22"/>
      <c r="J96" s="22"/>
      <c r="K96" s="76"/>
      <c r="L96" s="78"/>
      <c r="M96" s="24"/>
      <c r="N96" s="78"/>
    </row>
    <row r="97" spans="4:14" s="35" customFormat="1" ht="21.75" customHeight="1" x14ac:dyDescent="0.25">
      <c r="D97" s="74"/>
      <c r="E97" s="74"/>
      <c r="F97" s="74"/>
      <c r="G97" s="74"/>
      <c r="H97" s="22"/>
      <c r="I97" s="22"/>
      <c r="J97" s="22"/>
      <c r="K97" s="76"/>
      <c r="L97" s="78"/>
      <c r="M97" s="24"/>
      <c r="N97" s="78"/>
    </row>
    <row r="98" spans="4:14" s="35" customFormat="1" ht="21.75" customHeight="1" x14ac:dyDescent="0.25">
      <c r="D98" s="74"/>
      <c r="E98" s="74"/>
      <c r="F98" s="74"/>
      <c r="G98" s="74"/>
      <c r="H98" s="22"/>
      <c r="I98" s="22"/>
      <c r="J98" s="22"/>
      <c r="K98" s="76"/>
      <c r="L98" s="78"/>
      <c r="M98" s="24"/>
      <c r="N98" s="78"/>
    </row>
    <row r="99" spans="4:14" s="35" customFormat="1" ht="21.75" customHeight="1" x14ac:dyDescent="0.25">
      <c r="D99" s="74"/>
      <c r="E99" s="74"/>
      <c r="F99" s="74"/>
      <c r="G99" s="74"/>
      <c r="H99" s="22"/>
      <c r="I99" s="22"/>
      <c r="J99" s="22"/>
      <c r="K99" s="76"/>
      <c r="L99" s="78"/>
      <c r="M99" s="24"/>
      <c r="N99" s="78"/>
    </row>
    <row r="100" spans="4:14" s="35" customFormat="1" ht="21.75" customHeight="1" x14ac:dyDescent="0.25">
      <c r="D100" s="74"/>
      <c r="E100" s="74"/>
      <c r="F100" s="74"/>
      <c r="G100" s="74"/>
      <c r="H100" s="22"/>
      <c r="I100" s="22"/>
      <c r="J100" s="22"/>
      <c r="K100" s="76"/>
      <c r="L100" s="78"/>
      <c r="M100" s="24"/>
      <c r="N100" s="78"/>
    </row>
    <row r="101" spans="4:14" s="35" customFormat="1" ht="21.75" customHeight="1" x14ac:dyDescent="0.25">
      <c r="D101" s="74"/>
      <c r="E101" s="74"/>
      <c r="F101" s="74"/>
      <c r="G101" s="74"/>
      <c r="H101" s="22"/>
      <c r="I101" s="22"/>
      <c r="J101" s="22"/>
      <c r="K101" s="76"/>
      <c r="L101" s="78"/>
      <c r="M101" s="24"/>
      <c r="N101" s="78"/>
    </row>
    <row r="102" spans="4:14" s="35" customFormat="1" ht="21.75" customHeight="1" x14ac:dyDescent="0.25">
      <c r="D102" s="74"/>
      <c r="E102" s="74"/>
      <c r="F102" s="74"/>
      <c r="G102" s="74"/>
      <c r="H102" s="22"/>
      <c r="I102" s="22"/>
      <c r="J102" s="22"/>
      <c r="K102" s="76"/>
      <c r="L102" s="78"/>
      <c r="M102" s="24"/>
      <c r="N102" s="78"/>
    </row>
    <row r="103" spans="4:14" s="35" customFormat="1" ht="21.75" customHeight="1" x14ac:dyDescent="0.25">
      <c r="D103" s="74"/>
      <c r="E103" s="74"/>
      <c r="F103" s="74"/>
      <c r="G103" s="74"/>
      <c r="H103" s="22"/>
      <c r="I103" s="22"/>
      <c r="J103" s="22"/>
      <c r="K103" s="76"/>
      <c r="L103" s="78"/>
      <c r="M103" s="24"/>
      <c r="N103" s="78"/>
    </row>
    <row r="104" spans="4:14" s="35" customFormat="1" ht="21.75" customHeight="1" x14ac:dyDescent="0.25">
      <c r="D104" s="74"/>
      <c r="E104" s="74"/>
      <c r="F104" s="74"/>
      <c r="G104" s="74"/>
      <c r="H104" s="22"/>
      <c r="I104" s="22"/>
      <c r="J104" s="22"/>
      <c r="K104" s="76"/>
      <c r="L104" s="78"/>
      <c r="M104" s="24"/>
      <c r="N104" s="78"/>
    </row>
    <row r="105" spans="4:14" s="35" customFormat="1" ht="21.75" customHeight="1" x14ac:dyDescent="0.25">
      <c r="D105" s="74"/>
      <c r="E105" s="74"/>
      <c r="F105" s="74"/>
      <c r="G105" s="74"/>
      <c r="H105" s="22"/>
      <c r="I105" s="22"/>
      <c r="J105" s="22"/>
      <c r="K105" s="76"/>
      <c r="L105" s="78"/>
      <c r="M105" s="24"/>
      <c r="N105" s="78"/>
    </row>
    <row r="106" spans="4:14" s="35" customFormat="1" ht="21.75" customHeight="1" x14ac:dyDescent="0.25">
      <c r="D106" s="74"/>
      <c r="E106" s="74"/>
      <c r="F106" s="74"/>
      <c r="G106" s="74"/>
      <c r="H106" s="22"/>
      <c r="I106" s="22"/>
      <c r="J106" s="22"/>
      <c r="K106" s="76"/>
      <c r="L106" s="78"/>
      <c r="M106" s="24"/>
      <c r="N106" s="78"/>
    </row>
    <row r="107" spans="4:14" s="35" customFormat="1" ht="21.75" customHeight="1" x14ac:dyDescent="0.25">
      <c r="D107" s="74"/>
      <c r="E107" s="74"/>
      <c r="F107" s="74"/>
      <c r="G107" s="74"/>
      <c r="H107" s="22"/>
      <c r="I107" s="22"/>
      <c r="J107" s="22"/>
      <c r="K107" s="76"/>
      <c r="L107" s="78"/>
      <c r="M107" s="24"/>
      <c r="N107" s="78"/>
    </row>
    <row r="108" spans="4:14" s="35" customFormat="1" ht="21.75" customHeight="1" x14ac:dyDescent="0.25">
      <c r="D108" s="74"/>
      <c r="E108" s="74"/>
      <c r="F108" s="74"/>
      <c r="G108" s="74"/>
      <c r="H108" s="22"/>
      <c r="I108" s="22"/>
      <c r="J108" s="22"/>
      <c r="K108" s="76"/>
      <c r="L108" s="78"/>
      <c r="M108" s="24"/>
      <c r="N108" s="78"/>
    </row>
  </sheetData>
  <mergeCells count="4">
    <mergeCell ref="H5:J5"/>
    <mergeCell ref="L5:N5"/>
    <mergeCell ref="H52:J52"/>
    <mergeCell ref="L52:N52"/>
  </mergeCells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BS6-8</vt:lpstr>
      <vt:lpstr>PL9</vt:lpstr>
      <vt:lpstr>EQ_Conso10</vt:lpstr>
      <vt:lpstr>EQ_Com11</vt:lpstr>
      <vt:lpstr>12-13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Praphensri Puttaluck</cp:lastModifiedBy>
  <cp:lastPrinted>2022-02-22T05:57:51Z</cp:lastPrinted>
  <dcterms:created xsi:type="dcterms:W3CDTF">2016-01-27T05:06:50Z</dcterms:created>
  <dcterms:modified xsi:type="dcterms:W3CDTF">2022-02-22T05:57:55Z</dcterms:modified>
</cp:coreProperties>
</file>